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B05ADE34-542D-413F-BD34-6A267C0E46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Y39" i="5"/>
  <c r="Z39" i="7"/>
  <c r="Z39" i="8"/>
  <c r="Y39" i="8"/>
  <c r="Z39" i="9"/>
  <c r="Z39" i="10"/>
  <c r="Z39" i="11"/>
  <c r="Z39" i="12"/>
  <c r="Y39" i="12"/>
  <c r="Z39" i="13"/>
  <c r="Y39" i="13"/>
  <c r="Z39" i="14"/>
  <c r="Z39" i="15"/>
  <c r="Z39" i="16"/>
  <c r="Z39" i="17"/>
  <c r="Y39" i="17"/>
  <c r="Z39" i="18"/>
  <c r="Z39" i="19"/>
  <c r="Y39" i="19"/>
  <c r="Z39" i="20"/>
  <c r="Z39" i="21"/>
  <c r="Y39" i="21"/>
  <c r="Z39" i="22"/>
  <c r="Z39" i="23"/>
  <c r="Y39" i="23"/>
  <c r="Z39" i="24"/>
  <c r="Z39" i="25"/>
  <c r="Y39" i="25"/>
  <c r="Z39" i="26"/>
  <c r="Z39" i="27"/>
  <c r="Z39" i="28"/>
  <c r="Y39" i="28"/>
  <c r="Y39" i="29"/>
  <c r="Z39" i="29" s="1"/>
  <c r="Z39" i="30"/>
  <c r="Z39" i="31"/>
  <c r="Y39" i="31"/>
  <c r="Z39" i="32"/>
  <c r="Z39" i="33"/>
  <c r="Y39" i="33"/>
  <c r="Z39" i="34"/>
  <c r="Z39" i="35"/>
  <c r="Y39" i="35"/>
  <c r="Z39" i="36"/>
  <c r="Y39" i="36"/>
  <c r="Z39" i="37"/>
  <c r="Y39" i="37"/>
  <c r="Z39" i="38"/>
  <c r="Z39" i="39"/>
  <c r="Z39" i="1"/>
  <c r="W39" i="2"/>
  <c r="Y39" i="2" s="1"/>
  <c r="J39" i="2"/>
  <c r="W39" i="3"/>
  <c r="J39" i="3"/>
  <c r="W39" i="4"/>
  <c r="J39" i="4"/>
  <c r="W39" i="5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J39" i="28"/>
  <c r="W39" i="29"/>
  <c r="J39" i="29"/>
  <c r="W39" i="30"/>
  <c r="Y39" i="30" s="1"/>
  <c r="J39" i="30"/>
  <c r="W39" i="31"/>
  <c r="J39" i="31"/>
  <c r="W39" i="32"/>
  <c r="Y39" i="32" s="1"/>
  <c r="J39" i="32"/>
  <c r="W39" i="33"/>
  <c r="J39" i="33"/>
  <c r="W39" i="34"/>
  <c r="Y39" i="34" s="1"/>
  <c r="J39" i="34"/>
  <c r="W39" i="35"/>
  <c r="J39" i="35"/>
  <c r="W39" i="36"/>
  <c r="J39" i="36"/>
  <c r="W39" i="37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Y39" i="1" s="1"/>
  <c r="J39" i="1"/>
  <c r="C38" i="3"/>
  <c r="C40" i="3" s="1"/>
  <c r="X38" i="6"/>
  <c r="U38" i="8"/>
  <c r="V38" i="10"/>
  <c r="Y38" i="13"/>
  <c r="Y40" i="13" s="1"/>
  <c r="I38" i="15"/>
  <c r="H38" i="16"/>
  <c r="G38" i="18"/>
  <c r="G40" i="18" s="1"/>
  <c r="H39" i="18" s="1"/>
  <c r="E38" i="18"/>
  <c r="E40" i="18" s="1"/>
  <c r="K38" i="20"/>
  <c r="R38" i="21"/>
  <c r="Y38" i="22"/>
  <c r="Y40" i="22" s="1"/>
  <c r="X38" i="22"/>
  <c r="E38" i="26"/>
  <c r="E40" i="26" s="1"/>
  <c r="H38" i="28"/>
  <c r="V38" i="29"/>
  <c r="M38" i="30"/>
  <c r="Q38" i="31"/>
  <c r="E38" i="31"/>
  <c r="E40" i="31" s="1"/>
  <c r="X38" i="32"/>
  <c r="J38" i="32"/>
  <c r="V38" i="33"/>
  <c r="O38" i="33"/>
  <c r="V38" i="34"/>
  <c r="H38" i="34"/>
  <c r="G38" i="34"/>
  <c r="G40" i="34" s="1"/>
  <c r="H39" i="34" s="1"/>
  <c r="H40" i="34" s="1"/>
  <c r="I39" i="34" s="1"/>
  <c r="I40" i="34" s="1"/>
  <c r="AA38" i="36"/>
  <c r="AA40" i="36" s="1"/>
  <c r="V38" i="36"/>
  <c r="J38" i="36"/>
  <c r="S38" i="37"/>
  <c r="S38" i="38"/>
  <c r="Q38" i="38"/>
  <c r="T38" i="39"/>
  <c r="Q38" i="39"/>
  <c r="H38" i="39"/>
  <c r="Y38" i="1"/>
  <c r="Y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H38" i="19" s="1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W38" i="8" s="1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H40" i="16" s="1"/>
  <c r="I39" i="16" s="1"/>
  <c r="I40" i="16" s="1"/>
  <c r="J40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F38" i="22" s="1"/>
  <c r="F40" i="22" s="1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O38" i="23" s="1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H38" i="24" s="1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Y38" i="40" s="1"/>
  <c r="Y40" i="40" s="1"/>
  <c r="X27" i="40"/>
  <c r="W27" i="40"/>
  <c r="V27" i="40"/>
  <c r="U27" i="40"/>
  <c r="U38" i="40" s="1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M38" i="1" s="1"/>
  <c r="L27" i="1"/>
  <c r="K27" i="1"/>
  <c r="J27" i="1"/>
  <c r="I27" i="1"/>
  <c r="H27" i="1"/>
  <c r="G27" i="1"/>
  <c r="F27" i="1"/>
  <c r="E27" i="1"/>
  <c r="E38" i="1" s="1"/>
  <c r="E40" i="1" s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V17" i="3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N17" i="3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AA17" i="4"/>
  <c r="Z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T17" i="8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S17" i="9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D17" i="11"/>
  <c r="D38" i="11" s="1"/>
  <c r="D40" i="11" s="1"/>
  <c r="C17" i="11"/>
  <c r="C38" i="11" s="1"/>
  <c r="C40" i="11" s="1"/>
  <c r="AA17" i="12"/>
  <c r="Z17" i="12"/>
  <c r="Y17" i="12"/>
  <c r="Y38" i="12" s="1"/>
  <c r="Y40" i="12" s="1"/>
  <c r="X17" i="12"/>
  <c r="X38" i="12" s="1"/>
  <c r="W17" i="12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V17" i="14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X17" i="15"/>
  <c r="X38" i="15" s="1"/>
  <c r="X40" i="15" s="1"/>
  <c r="W17" i="15"/>
  <c r="V17" i="15"/>
  <c r="U17" i="15"/>
  <c r="U38" i="15" s="1"/>
  <c r="T17" i="15"/>
  <c r="S17" i="15"/>
  <c r="R17" i="15"/>
  <c r="R38" i="15" s="1"/>
  <c r="Q17" i="15"/>
  <c r="Q38" i="15" s="1"/>
  <c r="P17" i="15"/>
  <c r="P38" i="15" s="1"/>
  <c r="O17" i="15"/>
  <c r="N17" i="15"/>
  <c r="M17" i="15"/>
  <c r="M38" i="15" s="1"/>
  <c r="L17" i="15"/>
  <c r="K17" i="15"/>
  <c r="J17" i="15"/>
  <c r="J38" i="15" s="1"/>
  <c r="I17" i="15"/>
  <c r="H17" i="15"/>
  <c r="H38" i="15" s="1"/>
  <c r="G17" i="15"/>
  <c r="F17" i="15"/>
  <c r="E17" i="15"/>
  <c r="E38" i="15" s="1"/>
  <c r="E40" i="15" s="1"/>
  <c r="D17" i="15"/>
  <c r="C17" i="15"/>
  <c r="AA17" i="16"/>
  <c r="AA38" i="16" s="1"/>
  <c r="AA40" i="16" s="1"/>
  <c r="Z17" i="16"/>
  <c r="Y17" i="16"/>
  <c r="Y38" i="16" s="1"/>
  <c r="X17" i="16"/>
  <c r="X38" i="16" s="1"/>
  <c r="W17" i="16"/>
  <c r="V17" i="16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M17" i="16"/>
  <c r="M38" i="16" s="1"/>
  <c r="L17" i="16"/>
  <c r="K17" i="16"/>
  <c r="K38" i="16" s="1"/>
  <c r="J17" i="16"/>
  <c r="J38" i="16" s="1"/>
  <c r="I17" i="16"/>
  <c r="I38" i="16" s="1"/>
  <c r="H17" i="16"/>
  <c r="G17" i="16"/>
  <c r="F17" i="16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O17" i="17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K38" i="18" s="1"/>
  <c r="J17" i="18"/>
  <c r="J38" i="18" s="1"/>
  <c r="I17" i="18"/>
  <c r="H17" i="18"/>
  <c r="G17" i="18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T17" i="19"/>
  <c r="S17" i="19"/>
  <c r="S38" i="19" s="1"/>
  <c r="R17" i="19"/>
  <c r="R38" i="19" s="1"/>
  <c r="Q17" i="19"/>
  <c r="P17" i="19"/>
  <c r="O17" i="19"/>
  <c r="O38" i="19" s="1"/>
  <c r="N17" i="19"/>
  <c r="N38" i="19" s="1"/>
  <c r="M17" i="19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C17" i="19"/>
  <c r="C38" i="19" s="1"/>
  <c r="C40" i="19" s="1"/>
  <c r="AA17" i="20"/>
  <c r="AA38" i="20" s="1"/>
  <c r="AA40" i="20" s="1"/>
  <c r="Y17" i="20"/>
  <c r="X17" i="20"/>
  <c r="X38" i="20" s="1"/>
  <c r="W17" i="20"/>
  <c r="W38" i="20" s="1"/>
  <c r="V17" i="20"/>
  <c r="U17" i="20"/>
  <c r="U38" i="20" s="1"/>
  <c r="T17" i="20"/>
  <c r="T38" i="20" s="1"/>
  <c r="S17" i="20"/>
  <c r="S38" i="20" s="1"/>
  <c r="R17" i="20"/>
  <c r="Q17" i="20"/>
  <c r="P17" i="20"/>
  <c r="P38" i="20" s="1"/>
  <c r="O17" i="20"/>
  <c r="O38" i="20" s="1"/>
  <c r="N17" i="20"/>
  <c r="M17" i="20"/>
  <c r="L17" i="20"/>
  <c r="L38" i="20" s="1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E17" i="20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D38" i="21" s="1"/>
  <c r="D40" i="21" s="1"/>
  <c r="C17" i="21"/>
  <c r="AA17" i="22"/>
  <c r="Y17" i="22"/>
  <c r="X17" i="22"/>
  <c r="Z17" i="22" s="1"/>
  <c r="W17" i="22"/>
  <c r="W38" i="22" s="1"/>
  <c r="V17" i="22"/>
  <c r="U17" i="22"/>
  <c r="U38" i="22" s="1"/>
  <c r="T17" i="22"/>
  <c r="T38" i="22" s="1"/>
  <c r="S17" i="22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E17" i="22"/>
  <c r="E38" i="22" s="1"/>
  <c r="E40" i="22" s="1"/>
  <c r="D17" i="22"/>
  <c r="D38" i="22" s="1"/>
  <c r="D40" i="22" s="1"/>
  <c r="C17" i="22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K17" i="25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H40" i="33" s="1"/>
  <c r="I39" i="33" s="1"/>
  <c r="I40" i="33" s="1"/>
  <c r="J40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U38" i="34" s="1"/>
  <c r="T17" i="34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K17" i="34"/>
  <c r="K38" i="34" s="1"/>
  <c r="J17" i="34"/>
  <c r="J38" i="34" s="1"/>
  <c r="I17" i="34"/>
  <c r="I38" i="34" s="1"/>
  <c r="H17" i="34"/>
  <c r="G17" i="34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T17" i="35"/>
  <c r="S17" i="35"/>
  <c r="S38" i="35" s="1"/>
  <c r="R17" i="35"/>
  <c r="R38" i="35" s="1"/>
  <c r="Q17" i="35"/>
  <c r="Q38" i="35" s="1"/>
  <c r="P17" i="35"/>
  <c r="O17" i="35"/>
  <c r="O38" i="35" s="1"/>
  <c r="N17" i="35"/>
  <c r="N38" i="35" s="1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D17" i="35"/>
  <c r="C17" i="35"/>
  <c r="C38" i="35" s="1"/>
  <c r="C40" i="35" s="1"/>
  <c r="AA17" i="36"/>
  <c r="Y17" i="36"/>
  <c r="Y38" i="36" s="1"/>
  <c r="Y40" i="36" s="1"/>
  <c r="X17" i="36"/>
  <c r="X38" i="36" s="1"/>
  <c r="W17" i="36"/>
  <c r="W38" i="36" s="1"/>
  <c r="V17" i="36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H40" i="38" s="1"/>
  <c r="I39" i="38" s="1"/>
  <c r="I40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Z17" i="39" s="1"/>
  <c r="W17" i="39"/>
  <c r="W38" i="39" s="1"/>
  <c r="V17" i="39"/>
  <c r="V38" i="39" s="1"/>
  <c r="U17" i="39"/>
  <c r="U38" i="39" s="1"/>
  <c r="T17" i="39"/>
  <c r="S17" i="39"/>
  <c r="S38" i="39" s="1"/>
  <c r="R17" i="39"/>
  <c r="R38" i="39" s="1"/>
  <c r="Q17" i="39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Z17" i="40"/>
  <c r="Y17" i="40"/>
  <c r="X17" i="40"/>
  <c r="X38" i="40" s="1"/>
  <c r="X40" i="40" s="1"/>
  <c r="W17" i="40"/>
  <c r="W38" i="40" s="1"/>
  <c r="V17" i="40"/>
  <c r="V38" i="40" s="1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D38" i="1" s="1"/>
  <c r="D40" i="1" s="1"/>
  <c r="C17" i="1"/>
  <c r="C38" i="1" s="1"/>
  <c r="C40" i="1" s="1"/>
  <c r="Z38" i="31" l="1"/>
  <c r="Y40" i="31"/>
  <c r="V38" i="3"/>
  <c r="Z40" i="40"/>
  <c r="E38" i="35"/>
  <c r="E40" i="35" s="1"/>
  <c r="M38" i="35"/>
  <c r="U38" i="35"/>
  <c r="J38" i="21"/>
  <c r="AA38" i="21"/>
  <c r="AA40" i="21" s="1"/>
  <c r="Z17" i="15"/>
  <c r="Y38" i="15"/>
  <c r="Z17" i="11"/>
  <c r="X38" i="11"/>
  <c r="Z17" i="10"/>
  <c r="X38" i="10"/>
  <c r="Z17" i="9"/>
  <c r="X38" i="9"/>
  <c r="X38" i="8"/>
  <c r="Z17" i="8"/>
  <c r="X38" i="7"/>
  <c r="X40" i="7" s="1"/>
  <c r="Z17" i="7"/>
  <c r="Z38" i="40"/>
  <c r="X38" i="39"/>
  <c r="X38" i="26"/>
  <c r="Z38" i="6"/>
  <c r="X40" i="6"/>
  <c r="X40" i="32"/>
  <c r="Z40" i="32" s="1"/>
  <c r="Z38" i="32"/>
  <c r="I40" i="1"/>
  <c r="D38" i="34"/>
  <c r="D40" i="34" s="1"/>
  <c r="S38" i="31"/>
  <c r="K38" i="29"/>
  <c r="F38" i="3"/>
  <c r="F40" i="3" s="1"/>
  <c r="N38" i="3"/>
  <c r="X38" i="37"/>
  <c r="Z17" i="1"/>
  <c r="X38" i="1"/>
  <c r="H40" i="39"/>
  <c r="I39" i="39" s="1"/>
  <c r="I40" i="39" s="1"/>
  <c r="J40" i="39" s="1"/>
  <c r="H40" i="37"/>
  <c r="I39" i="37" s="1"/>
  <c r="I40" i="37" s="1"/>
  <c r="J40" i="37" s="1"/>
  <c r="H40" i="36"/>
  <c r="I39" i="36" s="1"/>
  <c r="I40" i="36" s="1"/>
  <c r="K39" i="36" s="1"/>
  <c r="C38" i="22"/>
  <c r="C40" i="22" s="1"/>
  <c r="K38" i="22"/>
  <c r="S38" i="22"/>
  <c r="C38" i="21"/>
  <c r="C40" i="21" s="1"/>
  <c r="K38" i="21"/>
  <c r="S38" i="21"/>
  <c r="Z40" i="6"/>
  <c r="D38" i="35"/>
  <c r="D40" i="35" s="1"/>
  <c r="T38" i="34"/>
  <c r="K38" i="31"/>
  <c r="K38" i="30"/>
  <c r="AA38" i="28"/>
  <c r="AA40" i="28" s="1"/>
  <c r="P38" i="35"/>
  <c r="Z17" i="35"/>
  <c r="Z17" i="34"/>
  <c r="X38" i="34"/>
  <c r="Z17" i="33"/>
  <c r="X38" i="33"/>
  <c r="H40" i="31"/>
  <c r="I39" i="31" s="1"/>
  <c r="I40" i="31" s="1"/>
  <c r="K39" i="31" s="1"/>
  <c r="H40" i="30"/>
  <c r="I39" i="30" s="1"/>
  <c r="I40" i="30" s="1"/>
  <c r="J40" i="30" s="1"/>
  <c r="H40" i="28"/>
  <c r="I39" i="28" s="1"/>
  <c r="I40" i="28" s="1"/>
  <c r="C38" i="7"/>
  <c r="C40" i="7" s="1"/>
  <c r="K38" i="7"/>
  <c r="S38" i="7"/>
  <c r="T38" i="35"/>
  <c r="C38" i="30"/>
  <c r="C40" i="30" s="1"/>
  <c r="C38" i="29"/>
  <c r="C40" i="29" s="1"/>
  <c r="J38" i="27"/>
  <c r="Z17" i="38"/>
  <c r="X38" i="38"/>
  <c r="Z17" i="36"/>
  <c r="Z40" i="31"/>
  <c r="Z17" i="30"/>
  <c r="X38" i="30"/>
  <c r="Z17" i="29"/>
  <c r="X38" i="29"/>
  <c r="Z38" i="28"/>
  <c r="X40" i="28"/>
  <c r="Z40" i="28" s="1"/>
  <c r="I40" i="26"/>
  <c r="H40" i="24"/>
  <c r="I39" i="24" s="1"/>
  <c r="I40" i="24" s="1"/>
  <c r="F38" i="16"/>
  <c r="F40" i="16" s="1"/>
  <c r="N38" i="16"/>
  <c r="V38" i="16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X38" i="25"/>
  <c r="Z38" i="22"/>
  <c r="X40" i="22"/>
  <c r="Z40" i="22" s="1"/>
  <c r="Z17" i="23"/>
  <c r="X38" i="23"/>
  <c r="I40" i="40"/>
  <c r="L38" i="34"/>
  <c r="C38" i="31"/>
  <c r="C40" i="31" s="1"/>
  <c r="S38" i="30"/>
  <c r="S38" i="29"/>
  <c r="R38" i="27"/>
  <c r="Z38" i="36"/>
  <c r="X40" i="36"/>
  <c r="Z40" i="36" s="1"/>
  <c r="Z17" i="31"/>
  <c r="Z17" i="27"/>
  <c r="X38" i="27"/>
  <c r="H38" i="25"/>
  <c r="H40" i="25" s="1"/>
  <c r="I39" i="25" s="1"/>
  <c r="I40" i="25" s="1"/>
  <c r="P38" i="25"/>
  <c r="X40" i="24"/>
  <c r="Z40" i="24" s="1"/>
  <c r="Z38" i="24"/>
  <c r="H40" i="23"/>
  <c r="I39" i="23" s="1"/>
  <c r="I40" i="23" s="1"/>
  <c r="I40" i="21"/>
  <c r="H40" i="17"/>
  <c r="I39" i="17" s="1"/>
  <c r="I40" i="17" s="1"/>
  <c r="J40" i="17" s="1"/>
  <c r="X38" i="35"/>
  <c r="E38" i="20"/>
  <c r="E40" i="20" s="1"/>
  <c r="M38" i="20"/>
  <c r="D38" i="19"/>
  <c r="D40" i="19" s="1"/>
  <c r="L38" i="19"/>
  <c r="T38" i="19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C38" i="14"/>
  <c r="C40" i="14" s="1"/>
  <c r="K38" i="14"/>
  <c r="S38" i="14"/>
  <c r="C38" i="13"/>
  <c r="C40" i="13" s="1"/>
  <c r="K38" i="13"/>
  <c r="S38" i="13"/>
  <c r="AA38" i="12"/>
  <c r="AA40" i="12" s="1"/>
  <c r="J38" i="11"/>
  <c r="R38" i="11"/>
  <c r="Z38" i="7"/>
  <c r="Y40" i="7"/>
  <c r="Z17" i="5"/>
  <c r="X38" i="5"/>
  <c r="Z38" i="4"/>
  <c r="X40" i="4"/>
  <c r="Z40" i="4" s="1"/>
  <c r="G38" i="3"/>
  <c r="G40" i="3" s="1"/>
  <c r="H39" i="3" s="1"/>
  <c r="H40" i="3" s="1"/>
  <c r="I39" i="3" s="1"/>
  <c r="I40" i="3" s="1"/>
  <c r="O38" i="3"/>
  <c r="W38" i="3"/>
  <c r="I40" i="2"/>
  <c r="J40" i="2" s="1"/>
  <c r="Z17" i="25"/>
  <c r="V38" i="22"/>
  <c r="F38" i="21"/>
  <c r="F40" i="21" s="1"/>
  <c r="N38" i="21"/>
  <c r="V38" i="21"/>
  <c r="F38" i="20"/>
  <c r="F40" i="20" s="1"/>
  <c r="N38" i="20"/>
  <c r="V38" i="20"/>
  <c r="E38" i="19"/>
  <c r="E40" i="19" s="1"/>
  <c r="M38" i="19"/>
  <c r="U38" i="19"/>
  <c r="M38" i="18"/>
  <c r="U38" i="18"/>
  <c r="D38" i="15"/>
  <c r="D40" i="15" s="1"/>
  <c r="L38" i="15"/>
  <c r="T38" i="15"/>
  <c r="C38" i="9"/>
  <c r="C40" i="9" s="1"/>
  <c r="K38" i="9"/>
  <c r="S38" i="9"/>
  <c r="C38" i="8"/>
  <c r="C40" i="8" s="1"/>
  <c r="K38" i="8"/>
  <c r="S38" i="8"/>
  <c r="Z17" i="3"/>
  <c r="X38" i="3"/>
  <c r="Z17" i="2"/>
  <c r="X38" i="2"/>
  <c r="Z27" i="40"/>
  <c r="Z17" i="21"/>
  <c r="X38" i="21"/>
  <c r="X40" i="20"/>
  <c r="H40" i="19"/>
  <c r="I39" i="19" s="1"/>
  <c r="I40" i="19" s="1"/>
  <c r="J40" i="19" s="1"/>
  <c r="O38" i="17"/>
  <c r="W38" i="17"/>
  <c r="O38" i="16"/>
  <c r="W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E38" i="11"/>
  <c r="E40" i="11" s="1"/>
  <c r="M38" i="11"/>
  <c r="U38" i="11"/>
  <c r="E38" i="10"/>
  <c r="E40" i="10" s="1"/>
  <c r="M38" i="10"/>
  <c r="U38" i="10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J38" i="3"/>
  <c r="R38" i="3"/>
  <c r="AA38" i="3"/>
  <c r="AA40" i="3" s="1"/>
  <c r="J38" i="2"/>
  <c r="R38" i="2"/>
  <c r="AA38" i="2"/>
  <c r="AA40" i="2" s="1"/>
  <c r="K38" i="25"/>
  <c r="S38" i="25"/>
  <c r="C38" i="24"/>
  <c r="C40" i="24" s="1"/>
  <c r="K38" i="24"/>
  <c r="S38" i="24"/>
  <c r="AA38" i="24"/>
  <c r="AA40" i="24" s="1"/>
  <c r="J38" i="23"/>
  <c r="R38" i="23"/>
  <c r="I38" i="20"/>
  <c r="I40" i="20" s="1"/>
  <c r="Q38" i="20"/>
  <c r="Y38" i="20"/>
  <c r="Y40" i="20" s="1"/>
  <c r="P38" i="19"/>
  <c r="Z17" i="19"/>
  <c r="X38" i="19"/>
  <c r="H38" i="18"/>
  <c r="H40" i="18" s="1"/>
  <c r="I39" i="18" s="1"/>
  <c r="I40" i="18" s="1"/>
  <c r="Z17" i="18"/>
  <c r="X38" i="18"/>
  <c r="H38" i="17"/>
  <c r="P38" i="17"/>
  <c r="Z17" i="17"/>
  <c r="X38" i="17"/>
  <c r="X40" i="16"/>
  <c r="Z38" i="16"/>
  <c r="G38" i="15"/>
  <c r="G40" i="15" s="1"/>
  <c r="H39" i="15" s="1"/>
  <c r="H40" i="15" s="1"/>
  <c r="I39" i="15" s="1"/>
  <c r="I40" i="15" s="1"/>
  <c r="J40" i="15" s="1"/>
  <c r="O38" i="15"/>
  <c r="W38" i="15"/>
  <c r="G38" i="14"/>
  <c r="G40" i="14" s="1"/>
  <c r="H39" i="14" s="1"/>
  <c r="H40" i="14" s="1"/>
  <c r="I39" i="14" s="1"/>
  <c r="I40" i="14" s="1"/>
  <c r="J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K39" i="12" s="1"/>
  <c r="O38" i="12"/>
  <c r="W38" i="12"/>
  <c r="F38" i="11"/>
  <c r="F40" i="11" s="1"/>
  <c r="N38" i="11"/>
  <c r="V38" i="11"/>
  <c r="Z27" i="33"/>
  <c r="Z27" i="32"/>
  <c r="D38" i="26"/>
  <c r="D40" i="26" s="1"/>
  <c r="L38" i="26"/>
  <c r="T38" i="26"/>
  <c r="D38" i="25"/>
  <c r="D40" i="25" s="1"/>
  <c r="L38" i="25"/>
  <c r="T38" i="25"/>
  <c r="D38" i="24"/>
  <c r="D40" i="24" s="1"/>
  <c r="L38" i="24"/>
  <c r="T38" i="24"/>
  <c r="C38" i="23"/>
  <c r="C40" i="23" s="1"/>
  <c r="K38" i="23"/>
  <c r="S38" i="23"/>
  <c r="AA38" i="23"/>
  <c r="AA40" i="23" s="1"/>
  <c r="J38" i="22"/>
  <c r="R38" i="22"/>
  <c r="AA38" i="22"/>
  <c r="AA40" i="22" s="1"/>
  <c r="J38" i="20"/>
  <c r="R38" i="20"/>
  <c r="Z17" i="20"/>
  <c r="Q38" i="19"/>
  <c r="Y38" i="19"/>
  <c r="Y40" i="19" s="1"/>
  <c r="I38" i="18"/>
  <c r="Y38" i="18"/>
  <c r="Y40" i="18" s="1"/>
  <c r="Y40" i="16"/>
  <c r="Z17" i="14"/>
  <c r="X38" i="14"/>
  <c r="Z17" i="13"/>
  <c r="X38" i="13"/>
  <c r="Z38" i="12"/>
  <c r="X40" i="12"/>
  <c r="Z40" i="12" s="1"/>
  <c r="H40" i="11"/>
  <c r="I39" i="11" s="1"/>
  <c r="I40" i="11" s="1"/>
  <c r="H40" i="10"/>
  <c r="I39" i="10" s="1"/>
  <c r="I40" i="10" s="1"/>
  <c r="J40" i="10" s="1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J40" i="8" s="1"/>
  <c r="O38" i="8"/>
  <c r="K39" i="32"/>
  <c r="K40" i="32" s="1"/>
  <c r="L39" i="32" s="1"/>
  <c r="L40" i="32" s="1"/>
  <c r="M39" i="32" s="1"/>
  <c r="M40" i="32" s="1"/>
  <c r="K39" i="30"/>
  <c r="N39" i="30" s="1"/>
  <c r="J40" i="24"/>
  <c r="K39" i="24"/>
  <c r="N39" i="24" s="1"/>
  <c r="K39" i="23"/>
  <c r="J40" i="23"/>
  <c r="J40" i="28"/>
  <c r="K39" i="28"/>
  <c r="K39" i="21"/>
  <c r="J40" i="21"/>
  <c r="J40" i="38"/>
  <c r="K39" i="38"/>
  <c r="J40" i="35"/>
  <c r="K39" i="35"/>
  <c r="J40" i="34"/>
  <c r="K39" i="34"/>
  <c r="N40" i="32"/>
  <c r="O39" i="32"/>
  <c r="J40" i="27"/>
  <c r="K39" i="27"/>
  <c r="J40" i="13"/>
  <c r="K39" i="13"/>
  <c r="J40" i="3"/>
  <c r="K39" i="3"/>
  <c r="K39" i="10"/>
  <c r="J40" i="6"/>
  <c r="K39" i="6"/>
  <c r="N39" i="36"/>
  <c r="K40" i="36"/>
  <c r="L39" i="36" s="1"/>
  <c r="L40" i="36" s="1"/>
  <c r="M39" i="36" s="1"/>
  <c r="M40" i="36" s="1"/>
  <c r="J40" i="29"/>
  <c r="K39" i="29"/>
  <c r="K39" i="40"/>
  <c r="J40" i="40"/>
  <c r="J40" i="11"/>
  <c r="K39" i="11"/>
  <c r="J40" i="1"/>
  <c r="K39" i="1"/>
  <c r="J40" i="26"/>
  <c r="K39" i="26"/>
  <c r="J40" i="12"/>
  <c r="K39" i="7"/>
  <c r="J40" i="7"/>
  <c r="K39" i="9"/>
  <c r="K39" i="22"/>
  <c r="K39" i="15"/>
  <c r="K39" i="39"/>
  <c r="K39" i="4"/>
  <c r="K39" i="2"/>
  <c r="J40" i="36"/>
  <c r="K39" i="33"/>
  <c r="N39" i="32"/>
  <c r="K39" i="8"/>
  <c r="K39" i="16"/>
  <c r="K39" i="5"/>
  <c r="J40" i="20" l="1"/>
  <c r="K39" i="20"/>
  <c r="J40" i="18"/>
  <c r="K39" i="18"/>
  <c r="J40" i="25"/>
  <c r="K39" i="25"/>
  <c r="Z38" i="25"/>
  <c r="X40" i="25"/>
  <c r="Z40" i="25" s="1"/>
  <c r="K39" i="37"/>
  <c r="N39" i="37" s="1"/>
  <c r="K39" i="14"/>
  <c r="Z38" i="2"/>
  <c r="X40" i="2"/>
  <c r="Z40" i="2" s="1"/>
  <c r="Z38" i="5"/>
  <c r="X40" i="5"/>
  <c r="Z40" i="5" s="1"/>
  <c r="X40" i="29"/>
  <c r="Z40" i="29" s="1"/>
  <c r="Z38" i="29"/>
  <c r="Z38" i="1"/>
  <c r="X40" i="1"/>
  <c r="Z40" i="1" s="1"/>
  <c r="Z38" i="11"/>
  <c r="X40" i="11"/>
  <c r="Z40" i="11" s="1"/>
  <c r="Z38" i="35"/>
  <c r="X40" i="35"/>
  <c r="Z40" i="35" s="1"/>
  <c r="Z38" i="38"/>
  <c r="X40" i="38"/>
  <c r="Z40" i="38" s="1"/>
  <c r="X40" i="39"/>
  <c r="Z40" i="39" s="1"/>
  <c r="Z38" i="39"/>
  <c r="Z38" i="14"/>
  <c r="X40" i="14"/>
  <c r="Z40" i="14" s="1"/>
  <c r="Z38" i="18"/>
  <c r="X40" i="18"/>
  <c r="Z40" i="18" s="1"/>
  <c r="Z40" i="7"/>
  <c r="Z38" i="30"/>
  <c r="X40" i="30"/>
  <c r="Z40" i="30" s="1"/>
  <c r="Z38" i="10"/>
  <c r="X40" i="10"/>
  <c r="Z40" i="10" s="1"/>
  <c r="Z38" i="27"/>
  <c r="X40" i="27"/>
  <c r="Z40" i="27" s="1"/>
  <c r="Z40" i="20"/>
  <c r="Z38" i="33"/>
  <c r="X40" i="33"/>
  <c r="Z40" i="33" s="1"/>
  <c r="X40" i="8"/>
  <c r="Z40" i="8" s="1"/>
  <c r="Z38" i="8"/>
  <c r="Z38" i="15"/>
  <c r="Y40" i="15"/>
  <c r="Z40" i="15" s="1"/>
  <c r="J40" i="31"/>
  <c r="Z40" i="16"/>
  <c r="Z38" i="19"/>
  <c r="X40" i="19"/>
  <c r="Z40" i="19" s="1"/>
  <c r="Z38" i="20"/>
  <c r="Z38" i="9"/>
  <c r="X40" i="9"/>
  <c r="Z40" i="9" s="1"/>
  <c r="Z38" i="3"/>
  <c r="X40" i="3"/>
  <c r="Z40" i="3" s="1"/>
  <c r="X40" i="23"/>
  <c r="Z40" i="23" s="1"/>
  <c r="Z38" i="23"/>
  <c r="X40" i="37"/>
  <c r="Z40" i="37" s="1"/>
  <c r="Z38" i="37"/>
  <c r="K39" i="17"/>
  <c r="K39" i="19"/>
  <c r="X40" i="13"/>
  <c r="Z40" i="13" s="1"/>
  <c r="Z38" i="13"/>
  <c r="Z38" i="17"/>
  <c r="X40" i="17"/>
  <c r="Z40" i="17" s="1"/>
  <c r="X40" i="21"/>
  <c r="Z40" i="21" s="1"/>
  <c r="Z38" i="21"/>
  <c r="Z38" i="34"/>
  <c r="X40" i="34"/>
  <c r="Z40" i="34" s="1"/>
  <c r="Z38" i="26"/>
  <c r="X40" i="26"/>
  <c r="Z40" i="26" s="1"/>
  <c r="K40" i="30"/>
  <c r="L39" i="30" s="1"/>
  <c r="L40" i="30" s="1"/>
  <c r="M39" i="30" s="1"/>
  <c r="M40" i="30" s="1"/>
  <c r="N40" i="30" s="1"/>
  <c r="K40" i="24"/>
  <c r="L39" i="24" s="1"/>
  <c r="L40" i="24" s="1"/>
  <c r="M39" i="24" s="1"/>
  <c r="M40" i="24" s="1"/>
  <c r="O39" i="24" s="1"/>
  <c r="N39" i="5"/>
  <c r="K40" i="5"/>
  <c r="L39" i="5" s="1"/>
  <c r="L40" i="5" s="1"/>
  <c r="M39" i="5" s="1"/>
  <c r="M40" i="5" s="1"/>
  <c r="N39" i="29"/>
  <c r="K40" i="29"/>
  <c r="L39" i="29" s="1"/>
  <c r="L40" i="29" s="1"/>
  <c r="M39" i="29" s="1"/>
  <c r="M40" i="29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39" i="27"/>
  <c r="K40" i="27"/>
  <c r="L39" i="27" s="1"/>
  <c r="L40" i="27" s="1"/>
  <c r="M39" i="27" s="1"/>
  <c r="M40" i="27" s="1"/>
  <c r="K40" i="37"/>
  <c r="L39" i="37" s="1"/>
  <c r="L40" i="37" s="1"/>
  <c r="M39" i="37" s="1"/>
  <c r="M40" i="37" s="1"/>
  <c r="N39" i="14"/>
  <c r="K40" i="14"/>
  <c r="L39" i="14" s="1"/>
  <c r="L40" i="14" s="1"/>
  <c r="M39" i="14" s="1"/>
  <c r="M40" i="14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28"/>
  <c r="K40" i="28"/>
  <c r="L39" i="28" s="1"/>
  <c r="L40" i="28" s="1"/>
  <c r="M39" i="28" s="1"/>
  <c r="M40" i="28" s="1"/>
  <c r="N39" i="40"/>
  <c r="K40" i="40"/>
  <c r="L39" i="40" s="1"/>
  <c r="L40" i="40" s="1"/>
  <c r="M39" i="40" s="1"/>
  <c r="M40" i="40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R39" i="32"/>
  <c r="O40" i="32"/>
  <c r="P39" i="32" s="1"/>
  <c r="P40" i="32" s="1"/>
  <c r="Q39" i="32" s="1"/>
  <c r="Q40" i="32" s="1"/>
  <c r="N39" i="20"/>
  <c r="K40" i="20"/>
  <c r="L39" i="20" s="1"/>
  <c r="L40" i="20" s="1"/>
  <c r="M39" i="20" s="1"/>
  <c r="M40" i="20" s="1"/>
  <c r="O39" i="30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35"/>
  <c r="K40" i="35"/>
  <c r="L39" i="35" s="1"/>
  <c r="L40" i="35" s="1"/>
  <c r="M39" i="35" s="1"/>
  <c r="M40" i="35" s="1"/>
  <c r="N39" i="15"/>
  <c r="K40" i="15"/>
  <c r="L39" i="15" s="1"/>
  <c r="L40" i="15" s="1"/>
  <c r="M39" i="15" s="1"/>
  <c r="M40" i="15" s="1"/>
  <c r="N39" i="31"/>
  <c r="K40" i="31"/>
  <c r="L39" i="31" s="1"/>
  <c r="L40" i="31" s="1"/>
  <c r="M39" i="31" s="1"/>
  <c r="M40" i="31" s="1"/>
  <c r="K40" i="33"/>
  <c r="L39" i="33" s="1"/>
  <c r="L40" i="33" s="1"/>
  <c r="M39" i="33" s="1"/>
  <c r="M40" i="33" s="1"/>
  <c r="N39" i="33"/>
  <c r="N39" i="11"/>
  <c r="K40" i="11"/>
  <c r="L39" i="11" s="1"/>
  <c r="L40" i="11" s="1"/>
  <c r="M39" i="11" s="1"/>
  <c r="M40" i="11" s="1"/>
  <c r="N40" i="36"/>
  <c r="O39" i="36"/>
  <c r="N39" i="13"/>
  <c r="K40" i="13"/>
  <c r="L39" i="13" s="1"/>
  <c r="L40" i="13" s="1"/>
  <c r="M39" i="13" s="1"/>
  <c r="M40" i="13" s="1"/>
  <c r="K40" i="34"/>
  <c r="L39" i="34" s="1"/>
  <c r="L40" i="34" s="1"/>
  <c r="M39" i="34" s="1"/>
  <c r="M40" i="34" s="1"/>
  <c r="N39" i="34"/>
  <c r="N39" i="38"/>
  <c r="K40" i="38"/>
  <c r="L39" i="38" s="1"/>
  <c r="L40" i="38" s="1"/>
  <c r="M39" i="38" s="1"/>
  <c r="M40" i="38" s="1"/>
  <c r="N39" i="16"/>
  <c r="K40" i="16"/>
  <c r="L39" i="16" s="1"/>
  <c r="L40" i="16" s="1"/>
  <c r="M39" i="16" s="1"/>
  <c r="M40" i="16" s="1"/>
  <c r="N39" i="26"/>
  <c r="K40" i="26"/>
  <c r="L39" i="26" s="1"/>
  <c r="L40" i="26" s="1"/>
  <c r="M39" i="26" s="1"/>
  <c r="M40" i="26" s="1"/>
  <c r="N39" i="19"/>
  <c r="K40" i="19"/>
  <c r="L39" i="19" s="1"/>
  <c r="L40" i="19" s="1"/>
  <c r="M39" i="19" s="1"/>
  <c r="M40" i="19" s="1"/>
  <c r="N39" i="39"/>
  <c r="K40" i="39"/>
  <c r="L39" i="39" s="1"/>
  <c r="L40" i="39" s="1"/>
  <c r="M39" i="39" s="1"/>
  <c r="M40" i="39" s="1"/>
  <c r="N39" i="25"/>
  <c r="K40" i="25"/>
  <c r="L39" i="25" s="1"/>
  <c r="L40" i="25" s="1"/>
  <c r="M39" i="25" s="1"/>
  <c r="M40" i="25" s="1"/>
  <c r="N39" i="3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N40" i="24" l="1"/>
  <c r="N40" i="25"/>
  <c r="O39" i="25"/>
  <c r="N40" i="27"/>
  <c r="O39" i="27"/>
  <c r="N40" i="23"/>
  <c r="O39" i="23"/>
  <c r="N40" i="3"/>
  <c r="O39" i="3"/>
  <c r="N40" i="26"/>
  <c r="O39" i="26"/>
  <c r="N40" i="13"/>
  <c r="O39" i="13"/>
  <c r="N40" i="31"/>
  <c r="O39" i="31"/>
  <c r="N40" i="8"/>
  <c r="O39" i="8"/>
  <c r="N40" i="10"/>
  <c r="O39" i="10"/>
  <c r="N40" i="28"/>
  <c r="O39" i="28"/>
  <c r="N40" i="37"/>
  <c r="O39" i="37"/>
  <c r="R39" i="24"/>
  <c r="O40" i="24"/>
  <c r="P39" i="24" s="1"/>
  <c r="P40" i="24" s="1"/>
  <c r="Q39" i="24" s="1"/>
  <c r="Q40" i="24" s="1"/>
  <c r="N40" i="15"/>
  <c r="O39" i="15"/>
  <c r="R39" i="30"/>
  <c r="O40" i="30"/>
  <c r="P39" i="30" s="1"/>
  <c r="P40" i="30" s="1"/>
  <c r="Q39" i="30" s="1"/>
  <c r="Q40" i="30" s="1"/>
  <c r="O39" i="39"/>
  <c r="N40" i="39"/>
  <c r="N40" i="20"/>
  <c r="O39" i="20"/>
  <c r="N40" i="4"/>
  <c r="O39" i="4"/>
  <c r="N40" i="6"/>
  <c r="O39" i="6"/>
  <c r="N40" i="29"/>
  <c r="O39" i="29"/>
  <c r="N40" i="16"/>
  <c r="O39" i="16"/>
  <c r="N40" i="2"/>
  <c r="O39" i="2"/>
  <c r="N40" i="38"/>
  <c r="O39" i="38"/>
  <c r="N40" i="17"/>
  <c r="O39" i="17"/>
  <c r="N40" i="7"/>
  <c r="O39" i="7"/>
  <c r="R39" i="36"/>
  <c r="O40" i="36"/>
  <c r="P39" i="36" s="1"/>
  <c r="P40" i="36" s="1"/>
  <c r="Q39" i="36" s="1"/>
  <c r="Q40" i="36" s="1"/>
  <c r="N40" i="21"/>
  <c r="O39" i="21"/>
  <c r="N40" i="22"/>
  <c r="O39" i="22"/>
  <c r="N40" i="35"/>
  <c r="O39" i="35"/>
  <c r="N40" i="18"/>
  <c r="O39" i="18"/>
  <c r="O39" i="1"/>
  <c r="N40" i="1"/>
  <c r="R40" i="32"/>
  <c r="S39" i="32"/>
  <c r="N40" i="40"/>
  <c r="O39" i="40"/>
  <c r="N40" i="14"/>
  <c r="O39" i="14"/>
  <c r="N40" i="12"/>
  <c r="O39" i="12"/>
  <c r="N40" i="5"/>
  <c r="O39" i="5"/>
  <c r="N40" i="9"/>
  <c r="O39" i="9"/>
  <c r="N40" i="11"/>
  <c r="O39" i="11"/>
  <c r="N40" i="19"/>
  <c r="O39" i="19"/>
  <c r="O39" i="34"/>
  <c r="N40" i="34"/>
  <c r="O39" i="33"/>
  <c r="N40" i="33"/>
  <c r="R39" i="34" l="1"/>
  <c r="O40" i="34"/>
  <c r="P39" i="34" s="1"/>
  <c r="P40" i="34" s="1"/>
  <c r="Q39" i="34" s="1"/>
  <c r="Q40" i="34" s="1"/>
  <c r="R39" i="9"/>
  <c r="O40" i="9"/>
  <c r="P39" i="9" s="1"/>
  <c r="P40" i="9" s="1"/>
  <c r="Q39" i="9" s="1"/>
  <c r="Q40" i="9" s="1"/>
  <c r="R39" i="40"/>
  <c r="O40" i="40"/>
  <c r="P39" i="40" s="1"/>
  <c r="P40" i="40" s="1"/>
  <c r="Q39" i="40" s="1"/>
  <c r="Q40" i="40" s="1"/>
  <c r="R39" i="35"/>
  <c r="O40" i="35"/>
  <c r="P39" i="35" s="1"/>
  <c r="P40" i="35" s="1"/>
  <c r="Q39" i="35" s="1"/>
  <c r="Q40" i="35" s="1"/>
  <c r="R39" i="7"/>
  <c r="O40" i="7"/>
  <c r="P39" i="7" s="1"/>
  <c r="P40" i="7" s="1"/>
  <c r="Q39" i="7" s="1"/>
  <c r="Q40" i="7" s="1"/>
  <c r="R39" i="16"/>
  <c r="O40" i="16"/>
  <c r="P39" i="16" s="1"/>
  <c r="P40" i="16" s="1"/>
  <c r="Q39" i="16" s="1"/>
  <c r="Q40" i="16" s="1"/>
  <c r="R39" i="20"/>
  <c r="O40" i="20"/>
  <c r="P39" i="20" s="1"/>
  <c r="P40" i="20" s="1"/>
  <c r="Q39" i="20" s="1"/>
  <c r="Q40" i="20" s="1"/>
  <c r="R40" i="24"/>
  <c r="S39" i="24"/>
  <c r="R39" i="8"/>
  <c r="O40" i="8"/>
  <c r="P39" i="8" s="1"/>
  <c r="P40" i="8" s="1"/>
  <c r="Q39" i="8" s="1"/>
  <c r="Q40" i="8" s="1"/>
  <c r="R39" i="3"/>
  <c r="O40" i="3"/>
  <c r="P39" i="3" s="1"/>
  <c r="P40" i="3" s="1"/>
  <c r="Q39" i="3" s="1"/>
  <c r="Q40" i="3" s="1"/>
  <c r="V39" i="32"/>
  <c r="S40" i="32"/>
  <c r="T39" i="32" s="1"/>
  <c r="T40" i="32" s="1"/>
  <c r="U39" i="32" s="1"/>
  <c r="U40" i="32" s="1"/>
  <c r="V40" i="32" s="1"/>
  <c r="W40" i="32" s="1"/>
  <c r="R39" i="37"/>
  <c r="O40" i="37"/>
  <c r="P39" i="37" s="1"/>
  <c r="P40" i="37" s="1"/>
  <c r="Q39" i="37" s="1"/>
  <c r="Q40" i="37" s="1"/>
  <c r="R39" i="23"/>
  <c r="O40" i="23"/>
  <c r="P39" i="23" s="1"/>
  <c r="P40" i="23" s="1"/>
  <c r="Q39" i="23" s="1"/>
  <c r="Q40" i="23" s="1"/>
  <c r="R39" i="33"/>
  <c r="O40" i="33"/>
  <c r="P39" i="33" s="1"/>
  <c r="P40" i="33" s="1"/>
  <c r="Q39" i="33" s="1"/>
  <c r="Q40" i="33" s="1"/>
  <c r="R39" i="5"/>
  <c r="O40" i="5"/>
  <c r="P39" i="5" s="1"/>
  <c r="P40" i="5" s="1"/>
  <c r="Q39" i="5" s="1"/>
  <c r="Q40" i="5" s="1"/>
  <c r="R39" i="39"/>
  <c r="O40" i="39"/>
  <c r="P39" i="39" s="1"/>
  <c r="P40" i="39" s="1"/>
  <c r="Q39" i="39" s="1"/>
  <c r="Q40" i="39" s="1"/>
  <c r="R39" i="38"/>
  <c r="O40" i="38"/>
  <c r="P39" i="38" s="1"/>
  <c r="P40" i="38" s="1"/>
  <c r="Q39" i="38" s="1"/>
  <c r="Q40" i="38" s="1"/>
  <c r="R39" i="28"/>
  <c r="O40" i="28"/>
  <c r="P39" i="28" s="1"/>
  <c r="P40" i="28" s="1"/>
  <c r="Q39" i="28" s="1"/>
  <c r="Q40" i="28" s="1"/>
  <c r="R39" i="13"/>
  <c r="O40" i="13"/>
  <c r="P39" i="13" s="1"/>
  <c r="P40" i="13" s="1"/>
  <c r="Q39" i="13" s="1"/>
  <c r="Q40" i="13" s="1"/>
  <c r="R39" i="27"/>
  <c r="O40" i="27"/>
  <c r="P39" i="27" s="1"/>
  <c r="P40" i="27" s="1"/>
  <c r="Q39" i="27" s="1"/>
  <c r="Q40" i="27" s="1"/>
  <c r="R39" i="22"/>
  <c r="O40" i="22"/>
  <c r="P39" i="22" s="1"/>
  <c r="P40" i="22" s="1"/>
  <c r="Q39" i="22" s="1"/>
  <c r="Q40" i="22" s="1"/>
  <c r="R39" i="29"/>
  <c r="O40" i="29"/>
  <c r="P39" i="29" s="1"/>
  <c r="P40" i="29" s="1"/>
  <c r="Q39" i="29" s="1"/>
  <c r="Q40" i="29" s="1"/>
  <c r="R39" i="31"/>
  <c r="O40" i="31"/>
  <c r="P39" i="31" s="1"/>
  <c r="P40" i="31" s="1"/>
  <c r="Q39" i="31" s="1"/>
  <c r="Q40" i="31" s="1"/>
  <c r="R40" i="30"/>
  <c r="S39" i="30"/>
  <c r="S39" i="36"/>
  <c r="R40" i="36"/>
  <c r="R39" i="15"/>
  <c r="O40" i="15"/>
  <c r="P39" i="15" s="1"/>
  <c r="P40" i="15" s="1"/>
  <c r="Q39" i="15" s="1"/>
  <c r="Q40" i="15" s="1"/>
  <c r="R39" i="10"/>
  <c r="O40" i="10"/>
  <c r="P39" i="10" s="1"/>
  <c r="P40" i="10" s="1"/>
  <c r="Q39" i="10" s="1"/>
  <c r="Q40" i="10" s="1"/>
  <c r="R39" i="26"/>
  <c r="O40" i="26"/>
  <c r="P39" i="26" s="1"/>
  <c r="P40" i="26" s="1"/>
  <c r="Q39" i="26" s="1"/>
  <c r="Q40" i="26" s="1"/>
  <c r="R39" i="25"/>
  <c r="O40" i="25"/>
  <c r="P39" i="25" s="1"/>
  <c r="P40" i="25" s="1"/>
  <c r="Q39" i="25" s="1"/>
  <c r="Q40" i="25" s="1"/>
  <c r="R39" i="17"/>
  <c r="O40" i="17"/>
  <c r="P39" i="17" s="1"/>
  <c r="P40" i="17" s="1"/>
  <c r="Q39" i="17" s="1"/>
  <c r="Q40" i="17" s="1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R39" i="21"/>
  <c r="O40" i="21"/>
  <c r="P39" i="21" s="1"/>
  <c r="P40" i="21" s="1"/>
  <c r="Q39" i="21" s="1"/>
  <c r="Q40" i="21" s="1"/>
  <c r="R39" i="6"/>
  <c r="O40" i="6"/>
  <c r="P39" i="6" s="1"/>
  <c r="P40" i="6" s="1"/>
  <c r="Q39" i="6" s="1"/>
  <c r="Q40" i="6" s="1"/>
  <c r="R39" i="1"/>
  <c r="O40" i="1"/>
  <c r="P39" i="1" s="1"/>
  <c r="P40" i="1" s="1"/>
  <c r="Q39" i="1" s="1"/>
  <c r="Q40" i="1" s="1"/>
  <c r="R39" i="11"/>
  <c r="O40" i="11"/>
  <c r="P39" i="11" s="1"/>
  <c r="P40" i="11" s="1"/>
  <c r="Q39" i="11" s="1"/>
  <c r="Q40" i="11" s="1"/>
  <c r="R39" i="14"/>
  <c r="O40" i="14"/>
  <c r="P39" i="14" s="1"/>
  <c r="P40" i="14" s="1"/>
  <c r="Q39" i="14" s="1"/>
  <c r="Q40" i="14" s="1"/>
  <c r="R39" i="18"/>
  <c r="O40" i="18"/>
  <c r="P39" i="18" s="1"/>
  <c r="P40" i="18" s="1"/>
  <c r="Q39" i="18" s="1"/>
  <c r="Q40" i="18" s="1"/>
  <c r="R39" i="2"/>
  <c r="O40" i="2"/>
  <c r="P39" i="2" s="1"/>
  <c r="P40" i="2" s="1"/>
  <c r="Q39" i="2" s="1"/>
  <c r="Q40" i="2" s="1"/>
  <c r="R39" i="4"/>
  <c r="O40" i="4"/>
  <c r="P39" i="4" s="1"/>
  <c r="P40" i="4" s="1"/>
  <c r="Q39" i="4" s="1"/>
  <c r="Q40" i="4" s="1"/>
  <c r="R40" i="26" l="1"/>
  <c r="S39" i="26"/>
  <c r="V39" i="30"/>
  <c r="S40" i="30"/>
  <c r="T39" i="30" s="1"/>
  <c r="T40" i="30" s="1"/>
  <c r="U39" i="30" s="1"/>
  <c r="U40" i="30" s="1"/>
  <c r="V40" i="30" s="1"/>
  <c r="W40" i="30" s="1"/>
  <c r="R40" i="27"/>
  <c r="S39" i="27"/>
  <c r="S39" i="39"/>
  <c r="R40" i="39"/>
  <c r="R40" i="37"/>
  <c r="S39" i="37"/>
  <c r="V39" i="24"/>
  <c r="S40" i="24"/>
  <c r="T39" i="24" s="1"/>
  <c r="T40" i="24" s="1"/>
  <c r="U39" i="24" s="1"/>
  <c r="U40" i="24" s="1"/>
  <c r="V40" i="24" s="1"/>
  <c r="W40" i="24" s="1"/>
  <c r="R40" i="35"/>
  <c r="S39" i="35"/>
  <c r="S39" i="31"/>
  <c r="R40" i="31"/>
  <c r="R40" i="4"/>
  <c r="S39" i="4"/>
  <c r="R40" i="19"/>
  <c r="S39" i="19"/>
  <c r="R40" i="13"/>
  <c r="S39" i="13"/>
  <c r="R40" i="2"/>
  <c r="S39" i="2"/>
  <c r="R40" i="40"/>
  <c r="S39" i="40"/>
  <c r="R40" i="17"/>
  <c r="S39" i="17"/>
  <c r="R40" i="33"/>
  <c r="S39" i="33"/>
  <c r="R40" i="9"/>
  <c r="S39" i="9"/>
  <c r="R40" i="1"/>
  <c r="S39" i="1"/>
  <c r="R40" i="6"/>
  <c r="S39" i="6"/>
  <c r="R40" i="28"/>
  <c r="S39" i="28"/>
  <c r="R40" i="12"/>
  <c r="S39" i="12"/>
  <c r="R40" i="10"/>
  <c r="S39" i="10"/>
  <c r="R40" i="20"/>
  <c r="S39" i="20"/>
  <c r="R40" i="15"/>
  <c r="S39" i="15"/>
  <c r="R40" i="16"/>
  <c r="S39" i="16"/>
  <c r="R40" i="21"/>
  <c r="S39" i="21"/>
  <c r="R40" i="23"/>
  <c r="S39" i="23"/>
  <c r="S39" i="7"/>
  <c r="R40" i="7"/>
  <c r="R40" i="34"/>
  <c r="S39" i="34"/>
  <c r="R40" i="11"/>
  <c r="S39" i="11"/>
  <c r="R40" i="5"/>
  <c r="S39" i="5"/>
  <c r="R40" i="18"/>
  <c r="S39" i="18"/>
  <c r="S39" i="29"/>
  <c r="R40" i="29"/>
  <c r="R40" i="3"/>
  <c r="S39" i="3"/>
  <c r="R40" i="14"/>
  <c r="S39" i="14"/>
  <c r="R40" i="25"/>
  <c r="S39" i="25"/>
  <c r="R40" i="22"/>
  <c r="S39" i="22"/>
  <c r="S39" i="38"/>
  <c r="R40" i="38"/>
  <c r="R40" i="8"/>
  <c r="S39" i="8"/>
  <c r="V39" i="36"/>
  <c r="S40" i="36"/>
  <c r="T39" i="36" s="1"/>
  <c r="T40" i="36" s="1"/>
  <c r="U39" i="36" s="1"/>
  <c r="U40" i="36" s="1"/>
  <c r="V40" i="36" s="1"/>
  <c r="W40" i="36" s="1"/>
  <c r="V39" i="35" l="1"/>
  <c r="S40" i="35"/>
  <c r="T39" i="35" s="1"/>
  <c r="T40" i="35" s="1"/>
  <c r="U39" i="35" s="1"/>
  <c r="U40" i="35" s="1"/>
  <c r="V40" i="35" s="1"/>
  <c r="W40" i="35" s="1"/>
  <c r="V39" i="22"/>
  <c r="S40" i="22"/>
  <c r="T39" i="22" s="1"/>
  <c r="T40" i="22" s="1"/>
  <c r="U39" i="22" s="1"/>
  <c r="U40" i="22" s="1"/>
  <c r="V40" i="22" s="1"/>
  <c r="W40" i="22" s="1"/>
  <c r="S40" i="34"/>
  <c r="T39" i="34" s="1"/>
  <c r="T40" i="34" s="1"/>
  <c r="U39" i="34" s="1"/>
  <c r="U40" i="34" s="1"/>
  <c r="V40" i="34" s="1"/>
  <c r="W40" i="34" s="1"/>
  <c r="V39" i="34"/>
  <c r="V39" i="16"/>
  <c r="S40" i="16"/>
  <c r="T39" i="16" s="1"/>
  <c r="T40" i="16" s="1"/>
  <c r="U39" i="16" s="1"/>
  <c r="U40" i="16" s="1"/>
  <c r="V40" i="16" s="1"/>
  <c r="W40" i="16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27"/>
  <c r="S40" i="27"/>
  <c r="T39" i="27" s="1"/>
  <c r="T40" i="27" s="1"/>
  <c r="U39" i="27" s="1"/>
  <c r="U40" i="27" s="1"/>
  <c r="V40" i="27" s="1"/>
  <c r="W40" i="27" s="1"/>
  <c r="V39" i="39"/>
  <c r="S40" i="39"/>
  <c r="T39" i="39" s="1"/>
  <c r="T40" i="39" s="1"/>
  <c r="U39" i="39" s="1"/>
  <c r="U40" i="39" s="1"/>
  <c r="V40" i="39" s="1"/>
  <c r="W40" i="39" s="1"/>
  <c r="V39" i="25"/>
  <c r="S40" i="25"/>
  <c r="T39" i="25" s="1"/>
  <c r="T40" i="25" s="1"/>
  <c r="U39" i="25" s="1"/>
  <c r="U40" i="25" s="1"/>
  <c r="V40" i="25" s="1"/>
  <c r="W40" i="25" s="1"/>
  <c r="V39" i="7"/>
  <c r="S40" i="7"/>
  <c r="T39" i="7" s="1"/>
  <c r="T40" i="7" s="1"/>
  <c r="U39" i="7" s="1"/>
  <c r="U40" i="7" s="1"/>
  <c r="V40" i="7" s="1"/>
  <c r="W40" i="7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31"/>
  <c r="S40" i="31"/>
  <c r="T39" i="31" s="1"/>
  <c r="T40" i="31" s="1"/>
  <c r="U39" i="31" s="1"/>
  <c r="U40" i="31" s="1"/>
  <c r="V40" i="31" s="1"/>
  <c r="W40" i="31" s="1"/>
  <c r="V39" i="18"/>
  <c r="S40" i="18"/>
  <c r="T39" i="18" s="1"/>
  <c r="T40" i="18" s="1"/>
  <c r="U39" i="18" s="1"/>
  <c r="U40" i="18" s="1"/>
  <c r="V40" i="18" s="1"/>
  <c r="W40" i="18" s="1"/>
  <c r="S40" i="33"/>
  <c r="T39" i="33" s="1"/>
  <c r="T40" i="33" s="1"/>
  <c r="U39" i="33" s="1"/>
  <c r="U40" i="33" s="1"/>
  <c r="V40" i="33" s="1"/>
  <c r="W40" i="33" s="1"/>
  <c r="V39" i="33"/>
  <c r="V39" i="29"/>
  <c r="S40" i="29"/>
  <c r="T39" i="29" s="1"/>
  <c r="T40" i="29" s="1"/>
  <c r="U39" i="29" s="1"/>
  <c r="U40" i="29" s="1"/>
  <c r="V40" i="29" s="1"/>
  <c r="W40" i="29" s="1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40"/>
  <c r="S40" i="40"/>
  <c r="T39" i="40" s="1"/>
  <c r="T40" i="40" s="1"/>
  <c r="U39" i="40" s="1"/>
  <c r="U40" i="40" s="1"/>
  <c r="V40" i="40" s="1"/>
  <c r="W40" i="40" s="1"/>
  <c r="V39" i="4"/>
  <c r="S40" i="4"/>
  <c r="T39" i="4" s="1"/>
  <c r="T40" i="4" s="1"/>
  <c r="U39" i="4" s="1"/>
  <c r="U40" i="4" s="1"/>
  <c r="V40" i="4" s="1"/>
  <c r="W40" i="4" s="1"/>
  <c r="V39" i="37"/>
  <c r="S40" i="37"/>
  <c r="T39" i="37" s="1"/>
  <c r="T40" i="37" s="1"/>
  <c r="U39" i="37" s="1"/>
  <c r="U40" i="37" s="1"/>
  <c r="V40" i="37" s="1"/>
  <c r="W40" i="37" s="1"/>
  <c r="V39" i="26"/>
  <c r="S40" i="26"/>
  <c r="T39" i="26" s="1"/>
  <c r="T40" i="26" s="1"/>
  <c r="U39" i="26" s="1"/>
  <c r="U40" i="26" s="1"/>
  <c r="V40" i="26" s="1"/>
  <c r="W40" i="26" s="1"/>
  <c r="V39" i="15"/>
  <c r="S40" i="15"/>
  <c r="T39" i="15" s="1"/>
  <c r="T40" i="15" s="1"/>
  <c r="U39" i="15" s="1"/>
  <c r="U40" i="15" s="1"/>
  <c r="V40" i="15" s="1"/>
  <c r="W40" i="15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38"/>
  <c r="S40" i="38"/>
  <c r="T39" i="38" s="1"/>
  <c r="T40" i="38" s="1"/>
  <c r="U39" i="38" s="1"/>
  <c r="U40" i="38" s="1"/>
  <c r="V40" i="38" s="1"/>
  <c r="W40" i="38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<sst xmlns="http://schemas.openxmlformats.org/spreadsheetml/2006/main" count="4200" uniqueCount="106">
  <si>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</si>
  <si>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</si>
  <si>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</si>
  <si>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</si>
  <si>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</si>
  <si>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</si>
  <si>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</si>
  <si>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</si>
  <si>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</si>
  <si>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</si>
  <si>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</si>
  <si>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</si>
  <si>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</si>
  <si>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</si>
  <si>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</si>
  <si>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</si>
  <si>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</si>
  <si>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</si>
  <si>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</si>
  <si>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</si>
  <si>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</si>
  <si>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</si>
  <si>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</si>
  <si>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</si>
  <si>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</si>
  <si>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</si>
  <si>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</si>
  <si>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</si>
  <si>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</si>
  <si>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</si>
  <si>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</si>
  <si>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</si>
  <si>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</si>
  <si>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</si>
  <si>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</si>
  <si>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</si>
  <si>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</si>
  <si>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</si>
  <si>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</si>
  <si>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</si>
  <si>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</si>
  <si>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</si>
  <si>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</si>
  <si>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</si>
  <si>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</si>
  <si>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</si>
  <si>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</si>
  <si>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</si>
  <si>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</si>
  <si>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</si>
  <si>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</si>
  <si>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</si>
  <si>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</si>
  <si>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</si>
  <si>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</si>
  <si>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</si>
  <si>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</si>
  <si>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</si>
  <si>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</si>
  <si>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</si>
  <si>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</si>
  <si>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</si>
  <si>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</si>
  <si>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</si>
  <si>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2023 (Figures Finalised as at 2023/10/16)</t>
  </si>
  <si>
    <t>Eastern Cape: Dr Beyers Naude (EC101) - Table C7 Quarterly Budgeted Cash Flows ( Energy sources                                     ) for 1st Quarter ended 30 September 2023 (Figures Finalised as at 2023/10/16)</t>
  </si>
  <si>
    <t>Eastern Cape: Blue Crane Route (EC102) - Table C7 Quarterly Budgeted Cash Flows ( Energy sources                                     ) for 1st Quarter ended 30 September 2023 (Figures Finalised as at 2023/10/16)</t>
  </si>
  <si>
    <t>Eastern Cape: Makana (EC104) - Table C7 Quarterly Budgeted Cash Flows ( Energy sources                                     ) for 1st Quarter ended 30 September 2023 (Figures Finalised as at 2023/10/16)</t>
  </si>
  <si>
    <t>Eastern Cape: Ndlambe (EC105) - Table C7 Quarterly Budgeted Cash Flows ( Energy sources                                     ) for 1st Quarter ended 30 September 2023 (Figures Finalised as at 2023/10/16)</t>
  </si>
  <si>
    <t>Eastern Cape: Sundays River Valley (EC106) - Table C7 Quarterly Budgeted Cash Flows ( Energy sources                                     ) for 1st Quarter ended 30 September 2023 (Figures Finalised as at 2023/10/16)</t>
  </si>
  <si>
    <t>Eastern Cape: Kouga (EC108) - Table C7 Quarterly Budgeted Cash Flows ( Energy sources                                     ) for 1st Quarter ended 30 September 2023 (Figures Finalised as at 2023/10/16)</t>
  </si>
  <si>
    <t>Eastern Cape: Kou-Kamma (EC109) - Table C7 Quarterly Budgeted Cash Flows ( Energy sources                                     ) for 1st Quarter ended 30 September 2023 (Figures Finalised as at 2023/10/16)</t>
  </si>
  <si>
    <t>Eastern Cape: Sarah Baartman (DC10) - Table C7 Quarterly Budgeted Cash Flows ( Energy sources                                     ) for 1st Quarter ended 30 September 2023 (Figures Finalised as at 2023/10/16)</t>
  </si>
  <si>
    <t>Eastern Cape: Mbhashe (EC121) - Table C7 Quarterly Budgeted Cash Flows ( Energy sources                                     ) for 1st Quarter ended 30 September 2023 (Figures Finalised as at 2023/10/16)</t>
  </si>
  <si>
    <t>Eastern Cape: Mnquma (EC122) - Table C7 Quarterly Budgeted Cash Flows ( Energy sources                                     ) for 1st Quarter ended 30 September 2023 (Figures Finalised as at 2023/10/16)</t>
  </si>
  <si>
    <t>Eastern Cape: Great Kei (EC123) - Table C7 Quarterly Budgeted Cash Flows ( Energy sources                                     ) for 1st Quarter ended 30 September 2023 (Figures Finalised as at 2023/10/16)</t>
  </si>
  <si>
    <t>Eastern Cape: Amahlathi (EC124) - Table C7 Quarterly Budgeted Cash Flows ( Energy sources                                     ) for 1st Quarter ended 30 September 2023 (Figures Finalised as at 2023/10/16)</t>
  </si>
  <si>
    <t>Eastern Cape: Ngqushwa (EC126) - Table C7 Quarterly Budgeted Cash Flows ( Energy sources                                     ) for 1st Quarter ended 30 September 2023 (Figures Finalised as at 2023/10/16)</t>
  </si>
  <si>
    <t>Eastern Cape: Raymond Mhlaba (EC129) - Table C7 Quarterly Budgeted Cash Flows ( Energy sources                                     ) for 1st Quarter ended 30 September 2023 (Figures Finalised as at 2023/10/16)</t>
  </si>
  <si>
    <t>Eastern Cape: Amathole (DC12) - Table C7 Quarterly Budgeted Cash Flows ( Energy sources                                     ) for 1st Quarter ended 30 September 2023 (Figures Finalised as at 2023/10/16)</t>
  </si>
  <si>
    <t>Eastern Cape: Inxuba Yethemba (EC131) - Table C7 Quarterly Budgeted Cash Flows ( Energy sources                                     ) for 1st Quarter ended 30 September 2023 (Figures Finalised as at 2023/10/16)</t>
  </si>
  <si>
    <t>Eastern Cape: Intsika Yethu (EC135) - Table C7 Quarterly Budgeted Cash Flows ( Energy sources                                     ) for 1st Quarter ended 30 September 2023 (Figures Finalised as at 2023/10/16)</t>
  </si>
  <si>
    <t>Eastern Cape: Emalahleni (EC) (EC136) - Table C7 Quarterly Budgeted Cash Flows ( Energy sources                                     ) for 1st Quarter ended 30 September 2023 (Figures Finalised as at 2023/10/16)</t>
  </si>
  <si>
    <t>Eastern Cape: Dr. A.B. Xuma (EC137) - Table C7 Quarterly Budgeted Cash Flows ( Energy sources                                     ) for 1st Quarter ended 30 September 2023 (Figures Finalised as at 2023/10/16)</t>
  </si>
  <si>
    <t>Eastern Cape: Sakhisizwe (EC138) - Table C7 Quarterly Budgeted Cash Flows ( Energy sources                                     ) for 1st Quarter ended 30 September 2023 (Figures Finalised as at 2023/10/16)</t>
  </si>
  <si>
    <t>Eastern Cape: Enoch Mgijima (EC139) - Table C7 Quarterly Budgeted Cash Flows ( Energy sources                                     ) for 1st Quarter ended 30 September 2023 (Figures Finalised as at 2023/10/16)</t>
  </si>
  <si>
    <t>Eastern Cape: Chris Hani (DC13) - Table C7 Quarterly Budgeted Cash Flows ( Energy sources                                     ) for 1st Quarter ended 30 September 2023 (Figures Finalised as at 2023/10/16)</t>
  </si>
  <si>
    <t>Eastern Cape: Elundini (EC141) - Table C7 Quarterly Budgeted Cash Flows ( Energy sources                                     ) for 1st Quarter ended 30 September 2023 (Figures Finalised as at 2023/10/16)</t>
  </si>
  <si>
    <t>Eastern Cape: Senqu (EC142) - Table C7 Quarterly Budgeted Cash Flows ( Energy sources                                     ) for 1st Quarter ended 30 September 2023 (Figures Finalised as at 2023/10/16)</t>
  </si>
  <si>
    <t>Eastern Cape: Walter Sisulu (EC145) - Table C7 Quarterly Budgeted Cash Flows ( Energy sources                                     ) for 1st Quarter ended 30 September 2023 (Figures Finalised as at 2023/10/16)</t>
  </si>
  <si>
    <t>Eastern Cape: Joe Gqabi (DC14) - Table C7 Quarterly Budgeted Cash Flows ( Energy sources                                     ) for 1st Quarter ended 30 September 2023 (Figures Finalised as at 2023/10/16)</t>
  </si>
  <si>
    <t>Eastern Cape: Ngquza Hills (EC153) - Table C7 Quarterly Budgeted Cash Flows ( Energy sources                                     ) for 1st Quarter ended 30 September 2023 (Figures Finalised as at 2023/10/16)</t>
  </si>
  <si>
    <t>Eastern Cape: Port St Johns (EC154) - Table C7 Quarterly Budgeted Cash Flows ( Energy sources                                     ) for 1st Quarter ended 30 September 2023 (Figures Finalised as at 2023/10/16)</t>
  </si>
  <si>
    <t>Eastern Cape: Nyandeni (EC155) - Table C7 Quarterly Budgeted Cash Flows ( Energy sources                                     ) for 1st Quarter ended 30 September 2023 (Figures Finalised as at 2023/10/16)</t>
  </si>
  <si>
    <t>Eastern Cape: Mhlontlo (EC156) - Table C7 Quarterly Budgeted Cash Flows ( Energy sources                                     ) for 1st Quarter ended 30 September 2023 (Figures Finalised as at 2023/10/16)</t>
  </si>
  <si>
    <t>Eastern Cape: King Sabata Dalindyebo (EC157) - Table C7 Quarterly Budgeted Cash Flows ( Energy sources                                     ) for 1st Quarter ended 30 September 2023 (Figures Finalised as at 2023/10/16)</t>
  </si>
  <si>
    <t>Eastern Cape: O R Tambo (DC15) - Table C7 Quarterly Budgeted Cash Flows ( Energy sources                                     ) for 1st Quarter ended 30 September 2023 (Figures Finalised as at 2023/10/16)</t>
  </si>
  <si>
    <t>Eastern Cape: Matatiele (EC441) - Table C7 Quarterly Budgeted Cash Flows ( Energy sources                                     ) for 1st Quarter ended 30 September 2023 (Figures Finalised as at 2023/10/16)</t>
  </si>
  <si>
    <t>Eastern Cape: Umzimvubu (EC442) - Table C7 Quarterly Budgeted Cash Flows ( Energy sources                                     ) for 1st Quarter ended 30 September 2023 (Figures Finalised as at 2023/10/16)</t>
  </si>
  <si>
    <t>Eastern Cape: Winnie Madikizela-Mandela (EC443) - Table C7 Quarterly Budgeted Cash Flows ( Energy sources                                     ) for 1st Quarter ended 30 September 2023 (Figures Finalised as at 2023/10/16)</t>
  </si>
  <si>
    <t>Eastern Cape: Ntabankulu (EC444) - Table C7 Quarterly Budgeted Cash Flows ( Energy sources                                     ) for 1st Quarter ended 30 September 2023 (Figures Finalised as at 2023/10/16)</t>
  </si>
  <si>
    <t>Eastern Cape: Alfred Nzo (DC44)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</si>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</sst>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5308128150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1327032039</v>
      </c>
      <c r="Y7" s="20">
        <v>-1327032039</v>
      </c>
      <c r="Z7" s="21">
        <v>-100</v>
      </c>
      <c r="AA7" s="22">
        <v>5308128150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102668</v>
      </c>
      <c r="X9" s="20"/>
      <c r="Y9" s="20">
        <v>102668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-70478806</v>
      </c>
      <c r="D14" s="18"/>
      <c r="E14" s="19">
        <v>-6451945700</v>
      </c>
      <c r="F14" s="20">
        <v>-6451945700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61319734</v>
      </c>
      <c r="X14" s="20">
        <v>-1612986426</v>
      </c>
      <c r="Y14" s="20">
        <v>1674306160</v>
      </c>
      <c r="Z14" s="21">
        <v>-103.80162740439577</v>
      </c>
      <c r="AA14" s="22">
        <v>-6451945700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-70376138</v>
      </c>
      <c r="D17" s="26">
        <f>SUM(D6:D16)</f>
        <v>0</v>
      </c>
      <c r="E17" s="27">
        <f t="shared" si="0"/>
        <v>-1143817550</v>
      </c>
      <c r="F17" s="28">
        <f t="shared" si="0"/>
        <v>-1143817550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61422402</v>
      </c>
      <c r="X17" s="28">
        <f t="shared" si="0"/>
        <v>-285954387</v>
      </c>
      <c r="Y17" s="28">
        <f t="shared" si="0"/>
        <v>347376789</v>
      </c>
      <c r="Z17" s="29">
        <f>+IF(X17&lt;&gt;0,+(Y17/X17)*100,0)</f>
        <v>-121.47979006176254</v>
      </c>
      <c r="AA17" s="30">
        <f>SUM(AA6:AA16)</f>
        <v>-1143817550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-115638201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-115638201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-115638201</v>
      </c>
      <c r="F27" s="28">
        <f t="shared" si="1"/>
        <v>-115638201</v>
      </c>
      <c r="G27" s="28">
        <f t="shared" si="1"/>
        <v>115638201</v>
      </c>
      <c r="H27" s="28">
        <f t="shared" si="1"/>
        <v>0</v>
      </c>
      <c r="I27" s="28">
        <f t="shared" si="1"/>
        <v>0</v>
      </c>
      <c r="J27" s="28">
        <f t="shared" si="1"/>
        <v>115638201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115638201</v>
      </c>
      <c r="X27" s="28">
        <f t="shared" si="1"/>
        <v>0</v>
      </c>
      <c r="Y27" s="28">
        <f t="shared" si="1"/>
        <v>115638201</v>
      </c>
      <c r="Z27" s="29">
        <f>+IF(X27&lt;&gt;0,+(Y27/X27)*100,0)</f>
        <v>0</v>
      </c>
      <c r="AA27" s="30">
        <f>SUM(AA21:AA26)</f>
        <v>-115638201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-70376138</v>
      </c>
      <c r="D38" s="32">
        <f>+D17+D27+D36</f>
        <v>0</v>
      </c>
      <c r="E38" s="33">
        <f t="shared" si="3"/>
        <v>-1259455751</v>
      </c>
      <c r="F38" s="2">
        <f t="shared" si="3"/>
        <v>-1259455751</v>
      </c>
      <c r="G38" s="2">
        <f t="shared" si="3"/>
        <v>437332901</v>
      </c>
      <c r="H38" s="2">
        <f t="shared" si="3"/>
        <v>711114180</v>
      </c>
      <c r="I38" s="2">
        <f t="shared" si="3"/>
        <v>-971386478</v>
      </c>
      <c r="J38" s="2">
        <f t="shared" si="3"/>
        <v>177060603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177060603</v>
      </c>
      <c r="X38" s="2">
        <f t="shared" si="3"/>
        <v>-285954387</v>
      </c>
      <c r="Y38" s="2">
        <f t="shared" si="3"/>
        <v>463014990</v>
      </c>
      <c r="Z38" s="34">
        <f>+IF(X38&lt;&gt;0,+(Y38/X38)*100,0)</f>
        <v>-161.91917699097934</v>
      </c>
      <c r="AA38" s="35">
        <f>+AA17+AA27+AA36</f>
        <v>-1259455751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437332901</v>
      </c>
      <c r="I39" s="2">
        <f>+H40+I60</f>
        <v>1148447081</v>
      </c>
      <c r="J39" s="2">
        <f>+G39</f>
        <v>0</v>
      </c>
      <c r="K39" s="2">
        <f>+I40+K60</f>
        <v>177060603</v>
      </c>
      <c r="L39" s="2">
        <f>+K40+L60</f>
        <v>177060603</v>
      </c>
      <c r="M39" s="2">
        <f>+L40+M60</f>
        <v>177060603</v>
      </c>
      <c r="N39" s="2">
        <f>+K39</f>
        <v>177060603</v>
      </c>
      <c r="O39" s="2">
        <f>+M40+O60</f>
        <v>177060603</v>
      </c>
      <c r="P39" s="2">
        <f>+O40+P60</f>
        <v>177060603</v>
      </c>
      <c r="Q39" s="2">
        <f>+P40+Q60</f>
        <v>177060603</v>
      </c>
      <c r="R39" s="2">
        <f>+O39</f>
        <v>177060603</v>
      </c>
      <c r="S39" s="2">
        <f>+Q40+S60</f>
        <v>177060603</v>
      </c>
      <c r="T39" s="2">
        <f>+S40+T60</f>
        <v>177060603</v>
      </c>
      <c r="U39" s="2">
        <f>+T40+U60</f>
        <v>177060603</v>
      </c>
      <c r="V39" s="2">
        <f>+S39</f>
        <v>177060603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-70376138</v>
      </c>
      <c r="D40" s="43">
        <f t="shared" ref="D40:AA40" si="4">+D38+D39</f>
        <v>0</v>
      </c>
      <c r="E40" s="44">
        <f t="shared" si="4"/>
        <v>-1259455751</v>
      </c>
      <c r="F40" s="45">
        <f t="shared" si="4"/>
        <v>-1259455751</v>
      </c>
      <c r="G40" s="45">
        <f t="shared" si="4"/>
        <v>437332901</v>
      </c>
      <c r="H40" s="45">
        <f t="shared" si="4"/>
        <v>1148447081</v>
      </c>
      <c r="I40" s="45">
        <f t="shared" si="4"/>
        <v>177060603</v>
      </c>
      <c r="J40" s="45">
        <f>+I40</f>
        <v>177060603</v>
      </c>
      <c r="K40" s="45">
        <f t="shared" si="4"/>
        <v>177060603</v>
      </c>
      <c r="L40" s="45">
        <f t="shared" si="4"/>
        <v>177060603</v>
      </c>
      <c r="M40" s="45">
        <f t="shared" si="4"/>
        <v>177060603</v>
      </c>
      <c r="N40" s="45">
        <f>+M40</f>
        <v>177060603</v>
      </c>
      <c r="O40" s="45">
        <f t="shared" si="4"/>
        <v>177060603</v>
      </c>
      <c r="P40" s="45">
        <f t="shared" si="4"/>
        <v>177060603</v>
      </c>
      <c r="Q40" s="45">
        <f t="shared" si="4"/>
        <v>177060603</v>
      </c>
      <c r="R40" s="45">
        <f>+Q40</f>
        <v>177060603</v>
      </c>
      <c r="S40" s="45">
        <f t="shared" si="4"/>
        <v>177060603</v>
      </c>
      <c r="T40" s="45">
        <f t="shared" si="4"/>
        <v>177060603</v>
      </c>
      <c r="U40" s="45">
        <f t="shared" si="4"/>
        <v>177060603</v>
      </c>
      <c r="V40" s="45">
        <f>+U40</f>
        <v>177060603</v>
      </c>
      <c r="W40" s="45">
        <f>+V40</f>
        <v>177060603</v>
      </c>
      <c r="X40" s="45">
        <f t="shared" si="4"/>
        <v>-285954387</v>
      </c>
      <c r="Y40" s="45">
        <f t="shared" si="4"/>
        <v>463014990</v>
      </c>
      <c r="Z40" s="46">
        <f>+IF(X40&lt;&gt;0,+(Y40/X40)*100,0)</f>
        <v>-161.91917699097934</v>
      </c>
      <c r="AA40" s="47">
        <f t="shared" si="4"/>
        <v>-1259455751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93930938</v>
      </c>
      <c r="D7" s="18"/>
      <c r="E7" s="19">
        <v>154288655</v>
      </c>
      <c r="F7" s="20">
        <v>154288655</v>
      </c>
      <c r="G7" s="20">
        <v>1399166</v>
      </c>
      <c r="H7" s="20">
        <v>3519025</v>
      </c>
      <c r="I7" s="20">
        <v>324310</v>
      </c>
      <c r="J7" s="20">
        <v>5242501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5242501</v>
      </c>
      <c r="X7" s="20">
        <v>49862304</v>
      </c>
      <c r="Y7" s="20">
        <v>-44619803</v>
      </c>
      <c r="Z7" s="21">
        <v>-89.486043404652932</v>
      </c>
      <c r="AA7" s="22">
        <v>154288655</v>
      </c>
    </row>
    <row r="8" spans="1:27" x14ac:dyDescent="0.25">
      <c r="A8" s="23" t="s">
        <v>36</v>
      </c>
      <c r="B8" s="17" t="s">
        <v>32</v>
      </c>
      <c r="C8" s="18">
        <v>4615</v>
      </c>
      <c r="D8" s="18"/>
      <c r="E8" s="19">
        <v>275060</v>
      </c>
      <c r="F8" s="20">
        <v>275060</v>
      </c>
      <c r="G8" s="20"/>
      <c r="H8" s="20">
        <v>5193</v>
      </c>
      <c r="I8" s="20"/>
      <c r="J8" s="20">
        <v>5193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5193</v>
      </c>
      <c r="X8" s="20">
        <v>68763</v>
      </c>
      <c r="Y8" s="20">
        <v>-63570</v>
      </c>
      <c r="Z8" s="21">
        <v>-92.447973474106718</v>
      </c>
      <c r="AA8" s="22">
        <v>275060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-6348701</v>
      </c>
      <c r="F9" s="20">
        <v>-6348701</v>
      </c>
      <c r="G9" s="20">
        <v>5154019</v>
      </c>
      <c r="H9" s="20">
        <v>6587576</v>
      </c>
      <c r="I9" s="20">
        <v>7278110</v>
      </c>
      <c r="J9" s="20">
        <v>19019705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19019705</v>
      </c>
      <c r="X9" s="20">
        <v>-2415268</v>
      </c>
      <c r="Y9" s="20">
        <v>21434973</v>
      </c>
      <c r="Z9" s="21">
        <v>-887.47803556375527</v>
      </c>
      <c r="AA9" s="22">
        <v>-6348701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6945034</v>
      </c>
      <c r="D14" s="18"/>
      <c r="E14" s="19">
        <v>-158347661</v>
      </c>
      <c r="F14" s="20">
        <v>-158347661</v>
      </c>
      <c r="G14" s="20">
        <v>3661161</v>
      </c>
      <c r="H14" s="20">
        <v>94006</v>
      </c>
      <c r="I14" s="20">
        <v>-195792</v>
      </c>
      <c r="J14" s="20">
        <v>3559375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3559375</v>
      </c>
      <c r="X14" s="20">
        <v>-39586923</v>
      </c>
      <c r="Y14" s="20">
        <v>43146298</v>
      </c>
      <c r="Z14" s="21">
        <v>-108.99128987620483</v>
      </c>
      <c r="AA14" s="22">
        <v>-158347661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100880587</v>
      </c>
      <c r="D17" s="26">
        <f>SUM(D6:D16)</f>
        <v>0</v>
      </c>
      <c r="E17" s="27">
        <f t="shared" si="0"/>
        <v>-10132647</v>
      </c>
      <c r="F17" s="28">
        <f t="shared" si="0"/>
        <v>-10132647</v>
      </c>
      <c r="G17" s="28">
        <f t="shared" si="0"/>
        <v>10214346</v>
      </c>
      <c r="H17" s="28">
        <f t="shared" si="0"/>
        <v>10205800</v>
      </c>
      <c r="I17" s="28">
        <f t="shared" si="0"/>
        <v>7406628</v>
      </c>
      <c r="J17" s="28">
        <f t="shared" si="0"/>
        <v>27826774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27826774</v>
      </c>
      <c r="X17" s="28">
        <f t="shared" si="0"/>
        <v>7928876</v>
      </c>
      <c r="Y17" s="28">
        <f t="shared" si="0"/>
        <v>19897898</v>
      </c>
      <c r="Z17" s="29">
        <f>+IF(X17&lt;&gt;0,+(Y17/X17)*100,0)</f>
        <v>250.95483899609476</v>
      </c>
      <c r="AA17" s="30">
        <f>SUM(AA6:AA16)</f>
        <v>-10132647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-3516557</v>
      </c>
      <c r="F26" s="20">
        <v>-3516557</v>
      </c>
      <c r="G26" s="20">
        <v>184289</v>
      </c>
      <c r="H26" s="20">
        <v>15846</v>
      </c>
      <c r="I26" s="20"/>
      <c r="J26" s="20">
        <v>200135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200135</v>
      </c>
      <c r="X26" s="20">
        <v>-879138</v>
      </c>
      <c r="Y26" s="20">
        <v>1079273</v>
      </c>
      <c r="Z26" s="21">
        <v>-122.7649129033212</v>
      </c>
      <c r="AA26" s="22">
        <v>-3516557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-3516557</v>
      </c>
      <c r="F27" s="28">
        <f t="shared" si="1"/>
        <v>-3516557</v>
      </c>
      <c r="G27" s="28">
        <f t="shared" si="1"/>
        <v>184289</v>
      </c>
      <c r="H27" s="28">
        <f t="shared" si="1"/>
        <v>15846</v>
      </c>
      <c r="I27" s="28">
        <f t="shared" si="1"/>
        <v>0</v>
      </c>
      <c r="J27" s="28">
        <f t="shared" si="1"/>
        <v>200135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200135</v>
      </c>
      <c r="X27" s="28">
        <f t="shared" si="1"/>
        <v>-879138</v>
      </c>
      <c r="Y27" s="28">
        <f t="shared" si="1"/>
        <v>1079273</v>
      </c>
      <c r="Z27" s="29">
        <f>+IF(X27&lt;&gt;0,+(Y27/X27)*100,0)</f>
        <v>-122.7649129033212</v>
      </c>
      <c r="AA27" s="30">
        <f>SUM(AA21:AA26)</f>
        <v>-3516557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100880587</v>
      </c>
      <c r="D38" s="32">
        <f>+D17+D27+D36</f>
        <v>0</v>
      </c>
      <c r="E38" s="33">
        <f t="shared" si="3"/>
        <v>-13649204</v>
      </c>
      <c r="F38" s="2">
        <f t="shared" si="3"/>
        <v>-13649204</v>
      </c>
      <c r="G38" s="2">
        <f t="shared" si="3"/>
        <v>10398635</v>
      </c>
      <c r="H38" s="2">
        <f t="shared" si="3"/>
        <v>10221646</v>
      </c>
      <c r="I38" s="2">
        <f t="shared" si="3"/>
        <v>7406628</v>
      </c>
      <c r="J38" s="2">
        <f t="shared" si="3"/>
        <v>28026909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28026909</v>
      </c>
      <c r="X38" s="2">
        <f t="shared" si="3"/>
        <v>7049738</v>
      </c>
      <c r="Y38" s="2">
        <f t="shared" si="3"/>
        <v>20977171</v>
      </c>
      <c r="Z38" s="34">
        <f>+IF(X38&lt;&gt;0,+(Y38/X38)*100,0)</f>
        <v>297.55958306535649</v>
      </c>
      <c r="AA38" s="35">
        <f>+AA17+AA27+AA36</f>
        <v>-13649204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10398635</v>
      </c>
      <c r="I39" s="2">
        <f>+H40+I60</f>
        <v>20620281</v>
      </c>
      <c r="J39" s="2">
        <f>+G39</f>
        <v>0</v>
      </c>
      <c r="K39" s="2">
        <f>+I40+K60</f>
        <v>28026909</v>
      </c>
      <c r="L39" s="2">
        <f>+K40+L60</f>
        <v>28026909</v>
      </c>
      <c r="M39" s="2">
        <f>+L40+M60</f>
        <v>28026909</v>
      </c>
      <c r="N39" s="2">
        <f>+K39</f>
        <v>28026909</v>
      </c>
      <c r="O39" s="2">
        <f>+M40+O60</f>
        <v>28026909</v>
      </c>
      <c r="P39" s="2">
        <f>+O40+P60</f>
        <v>28026909</v>
      </c>
      <c r="Q39" s="2">
        <f>+P40+Q60</f>
        <v>28026909</v>
      </c>
      <c r="R39" s="2">
        <f>+O39</f>
        <v>28026909</v>
      </c>
      <c r="S39" s="2">
        <f>+Q40+S60</f>
        <v>28026909</v>
      </c>
      <c r="T39" s="2">
        <f>+S40+T60</f>
        <v>28026909</v>
      </c>
      <c r="U39" s="2">
        <f>+T40+U60</f>
        <v>28026909</v>
      </c>
      <c r="V39" s="2">
        <f>+S39</f>
        <v>28026909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100880587</v>
      </c>
      <c r="D40" s="43">
        <f t="shared" ref="D40:AA40" si="4">+D38+D39</f>
        <v>0</v>
      </c>
      <c r="E40" s="44">
        <f t="shared" si="4"/>
        <v>-13649204</v>
      </c>
      <c r="F40" s="45">
        <f t="shared" si="4"/>
        <v>-13649204</v>
      </c>
      <c r="G40" s="45">
        <f t="shared" si="4"/>
        <v>10398635</v>
      </c>
      <c r="H40" s="45">
        <f t="shared" si="4"/>
        <v>20620281</v>
      </c>
      <c r="I40" s="45">
        <f t="shared" si="4"/>
        <v>28026909</v>
      </c>
      <c r="J40" s="45">
        <f>+I40</f>
        <v>28026909</v>
      </c>
      <c r="K40" s="45">
        <f t="shared" si="4"/>
        <v>28026909</v>
      </c>
      <c r="L40" s="45">
        <f t="shared" si="4"/>
        <v>28026909</v>
      </c>
      <c r="M40" s="45">
        <f t="shared" si="4"/>
        <v>28026909</v>
      </c>
      <c r="N40" s="45">
        <f>+M40</f>
        <v>28026909</v>
      </c>
      <c r="O40" s="45">
        <f t="shared" si="4"/>
        <v>28026909</v>
      </c>
      <c r="P40" s="45">
        <f t="shared" si="4"/>
        <v>28026909</v>
      </c>
      <c r="Q40" s="45">
        <f t="shared" si="4"/>
        <v>28026909</v>
      </c>
      <c r="R40" s="45">
        <f>+Q40</f>
        <v>28026909</v>
      </c>
      <c r="S40" s="45">
        <f t="shared" si="4"/>
        <v>28026909</v>
      </c>
      <c r="T40" s="45">
        <f t="shared" si="4"/>
        <v>28026909</v>
      </c>
      <c r="U40" s="45">
        <f t="shared" si="4"/>
        <v>28026909</v>
      </c>
      <c r="V40" s="45">
        <f>+U40</f>
        <v>28026909</v>
      </c>
      <c r="W40" s="45">
        <f>+V40</f>
        <v>28026909</v>
      </c>
      <c r="X40" s="45">
        <f t="shared" si="4"/>
        <v>7049738</v>
      </c>
      <c r="Y40" s="45">
        <f t="shared" si="4"/>
        <v>20977171</v>
      </c>
      <c r="Z40" s="46">
        <f>+IF(X40&lt;&gt;0,+(Y40/X40)*100,0)</f>
        <v>297.55958306535649</v>
      </c>
      <c r="AA40" s="47">
        <f t="shared" si="4"/>
        <v>-13649204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18326287</v>
      </c>
      <c r="D7" s="18"/>
      <c r="E7" s="19">
        <v>159484381</v>
      </c>
      <c r="F7" s="20">
        <v>159484381</v>
      </c>
      <c r="G7" s="20">
        <v>237656</v>
      </c>
      <c r="H7" s="20"/>
      <c r="I7" s="20">
        <v>1990722</v>
      </c>
      <c r="J7" s="20">
        <v>2228378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2228378</v>
      </c>
      <c r="X7" s="20">
        <v>39871092</v>
      </c>
      <c r="Y7" s="20">
        <v>-37642714</v>
      </c>
      <c r="Z7" s="21">
        <v>-94.411043469790087</v>
      </c>
      <c r="AA7" s="22">
        <v>159484381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215000</v>
      </c>
      <c r="F8" s="20">
        <v>215000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53748</v>
      </c>
      <c r="Y8" s="20">
        <v>-53748</v>
      </c>
      <c r="Z8" s="21">
        <v>-100</v>
      </c>
      <c r="AA8" s="22">
        <v>215000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9712374</v>
      </c>
      <c r="F9" s="20">
        <v>9712374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2428092</v>
      </c>
      <c r="Y9" s="20">
        <v>-2428092</v>
      </c>
      <c r="Z9" s="21">
        <v>-100</v>
      </c>
      <c r="AA9" s="22">
        <v>9712374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-812222</v>
      </c>
      <c r="D14" s="18"/>
      <c r="E14" s="19">
        <v>-150155500</v>
      </c>
      <c r="F14" s="20">
        <v>-150155500</v>
      </c>
      <c r="G14" s="20">
        <v>-83732</v>
      </c>
      <c r="H14" s="20"/>
      <c r="I14" s="20">
        <v>-49729</v>
      </c>
      <c r="J14" s="20">
        <v>-133461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-133461</v>
      </c>
      <c r="X14" s="20">
        <v>-37538874</v>
      </c>
      <c r="Y14" s="20">
        <v>37405413</v>
      </c>
      <c r="Z14" s="21">
        <v>-99.644472553971653</v>
      </c>
      <c r="AA14" s="22">
        <v>-150155500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17522000</v>
      </c>
      <c r="D17" s="26">
        <f>SUM(D6:D16)</f>
        <v>0</v>
      </c>
      <c r="E17" s="27">
        <f t="shared" si="0"/>
        <v>23256255</v>
      </c>
      <c r="F17" s="28">
        <f t="shared" si="0"/>
        <v>23256255</v>
      </c>
      <c r="G17" s="28">
        <f t="shared" si="0"/>
        <v>153924</v>
      </c>
      <c r="H17" s="28">
        <f t="shared" si="0"/>
        <v>0</v>
      </c>
      <c r="I17" s="28">
        <f t="shared" si="0"/>
        <v>1940993</v>
      </c>
      <c r="J17" s="28">
        <f t="shared" si="0"/>
        <v>2094917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2094917</v>
      </c>
      <c r="X17" s="28">
        <f t="shared" si="0"/>
        <v>5814057</v>
      </c>
      <c r="Y17" s="28">
        <f t="shared" si="0"/>
        <v>-3719140</v>
      </c>
      <c r="Z17" s="29">
        <f>+IF(X17&lt;&gt;0,+(Y17/X17)*100,0)</f>
        <v>-63.968069112497517</v>
      </c>
      <c r="AA17" s="30">
        <f>SUM(AA6:AA16)</f>
        <v>23256255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-1142470</v>
      </c>
      <c r="D26" s="18"/>
      <c r="E26" s="19">
        <v>-4705652</v>
      </c>
      <c r="F26" s="20">
        <v>-5167382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-1291839</v>
      </c>
      <c r="Y26" s="20">
        <v>1291839</v>
      </c>
      <c r="Z26" s="21">
        <v>-100</v>
      </c>
      <c r="AA26" s="22">
        <v>-5167382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-1142470</v>
      </c>
      <c r="D27" s="26">
        <f>SUM(D21:D26)</f>
        <v>0</v>
      </c>
      <c r="E27" s="27">
        <f t="shared" si="1"/>
        <v>-4705652</v>
      </c>
      <c r="F27" s="28">
        <f t="shared" si="1"/>
        <v>-5167382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-1291839</v>
      </c>
      <c r="Y27" s="28">
        <f t="shared" si="1"/>
        <v>1291839</v>
      </c>
      <c r="Z27" s="29">
        <f>+IF(X27&lt;&gt;0,+(Y27/X27)*100,0)</f>
        <v>-100</v>
      </c>
      <c r="AA27" s="30">
        <f>SUM(AA21:AA26)</f>
        <v>-5167382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16379530</v>
      </c>
      <c r="D38" s="32">
        <f>+D17+D27+D36</f>
        <v>0</v>
      </c>
      <c r="E38" s="33">
        <f t="shared" si="3"/>
        <v>18550603</v>
      </c>
      <c r="F38" s="2">
        <f t="shared" si="3"/>
        <v>18088873</v>
      </c>
      <c r="G38" s="2">
        <f t="shared" si="3"/>
        <v>153924</v>
      </c>
      <c r="H38" s="2">
        <f t="shared" si="3"/>
        <v>0</v>
      </c>
      <c r="I38" s="2">
        <f t="shared" si="3"/>
        <v>1940993</v>
      </c>
      <c r="J38" s="2">
        <f t="shared" si="3"/>
        <v>2094917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2094917</v>
      </c>
      <c r="X38" s="2">
        <f t="shared" si="3"/>
        <v>4522218</v>
      </c>
      <c r="Y38" s="2">
        <f t="shared" si="3"/>
        <v>-2427301</v>
      </c>
      <c r="Z38" s="34">
        <f>+IF(X38&lt;&gt;0,+(Y38/X38)*100,0)</f>
        <v>-53.675010802221394</v>
      </c>
      <c r="AA38" s="35">
        <f>+AA17+AA27+AA36</f>
        <v>18088873</v>
      </c>
    </row>
    <row r="39" spans="1:27" x14ac:dyDescent="0.25">
      <c r="A39" s="23" t="s">
        <v>61</v>
      </c>
      <c r="B39" s="17"/>
      <c r="C39" s="32">
        <v>-7320286</v>
      </c>
      <c r="D39" s="32"/>
      <c r="E39" s="33"/>
      <c r="F39" s="2"/>
      <c r="G39" s="2"/>
      <c r="H39" s="2">
        <f>+G40+H60</f>
        <v>153924</v>
      </c>
      <c r="I39" s="2">
        <f>+H40+I60</f>
        <v>153924</v>
      </c>
      <c r="J39" s="2">
        <f>+G39</f>
        <v>0</v>
      </c>
      <c r="K39" s="2">
        <f>+I40+K60</f>
        <v>2094917</v>
      </c>
      <c r="L39" s="2">
        <f>+K40+L60</f>
        <v>2094917</v>
      </c>
      <c r="M39" s="2">
        <f>+L40+M60</f>
        <v>2094917</v>
      </c>
      <c r="N39" s="2">
        <f>+K39</f>
        <v>2094917</v>
      </c>
      <c r="O39" s="2">
        <f>+M40+O60</f>
        <v>2094917</v>
      </c>
      <c r="P39" s="2">
        <f>+O40+P60</f>
        <v>2094917</v>
      </c>
      <c r="Q39" s="2">
        <f>+P40+Q60</f>
        <v>2094917</v>
      </c>
      <c r="R39" s="2">
        <f>+O39</f>
        <v>2094917</v>
      </c>
      <c r="S39" s="2">
        <f>+Q40+S60</f>
        <v>2094917</v>
      </c>
      <c r="T39" s="2">
        <f>+S40+T60</f>
        <v>2094917</v>
      </c>
      <c r="U39" s="2">
        <f>+T40+U60</f>
        <v>2094917</v>
      </c>
      <c r="V39" s="2">
        <f>+S39</f>
        <v>2094917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9059244</v>
      </c>
      <c r="D40" s="43">
        <f t="shared" ref="D40:AA40" si="4">+D38+D39</f>
        <v>0</v>
      </c>
      <c r="E40" s="44">
        <f t="shared" si="4"/>
        <v>18550603</v>
      </c>
      <c r="F40" s="45">
        <f t="shared" si="4"/>
        <v>18088873</v>
      </c>
      <c r="G40" s="45">
        <f t="shared" si="4"/>
        <v>153924</v>
      </c>
      <c r="H40" s="45">
        <f t="shared" si="4"/>
        <v>153924</v>
      </c>
      <c r="I40" s="45">
        <f t="shared" si="4"/>
        <v>2094917</v>
      </c>
      <c r="J40" s="45">
        <f>+I40</f>
        <v>2094917</v>
      </c>
      <c r="K40" s="45">
        <f t="shared" si="4"/>
        <v>2094917</v>
      </c>
      <c r="L40" s="45">
        <f t="shared" si="4"/>
        <v>2094917</v>
      </c>
      <c r="M40" s="45">
        <f t="shared" si="4"/>
        <v>2094917</v>
      </c>
      <c r="N40" s="45">
        <f>+M40</f>
        <v>2094917</v>
      </c>
      <c r="O40" s="45">
        <f t="shared" si="4"/>
        <v>2094917</v>
      </c>
      <c r="P40" s="45">
        <f t="shared" si="4"/>
        <v>2094917</v>
      </c>
      <c r="Q40" s="45">
        <f t="shared" si="4"/>
        <v>2094917</v>
      </c>
      <c r="R40" s="45">
        <f>+Q40</f>
        <v>2094917</v>
      </c>
      <c r="S40" s="45">
        <f t="shared" si="4"/>
        <v>2094917</v>
      </c>
      <c r="T40" s="45">
        <f t="shared" si="4"/>
        <v>2094917</v>
      </c>
      <c r="U40" s="45">
        <f t="shared" si="4"/>
        <v>2094917</v>
      </c>
      <c r="V40" s="45">
        <f>+U40</f>
        <v>2094917</v>
      </c>
      <c r="W40" s="45">
        <f>+V40</f>
        <v>2094917</v>
      </c>
      <c r="X40" s="45">
        <f t="shared" si="4"/>
        <v>4522218</v>
      </c>
      <c r="Y40" s="45">
        <f t="shared" si="4"/>
        <v>-2427301</v>
      </c>
      <c r="Z40" s="46">
        <f>+IF(X40&lt;&gt;0,+(Y40/X40)*100,0)</f>
        <v>-53.675010802221394</v>
      </c>
      <c r="AA40" s="47">
        <f t="shared" si="4"/>
        <v>18088873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136905530</v>
      </c>
      <c r="F7" s="20">
        <v>136905530</v>
      </c>
      <c r="G7" s="20">
        <v>4269399</v>
      </c>
      <c r="H7" s="20"/>
      <c r="I7" s="20"/>
      <c r="J7" s="20">
        <v>4269399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4269399</v>
      </c>
      <c r="X7" s="20">
        <v>34226382</v>
      </c>
      <c r="Y7" s="20">
        <v>-29956983</v>
      </c>
      <c r="Z7" s="21">
        <v>-87.525999680597266</v>
      </c>
      <c r="AA7" s="22">
        <v>136905530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3720113</v>
      </c>
      <c r="H9" s="20"/>
      <c r="I9" s="20"/>
      <c r="J9" s="20">
        <v>3720113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3720113</v>
      </c>
      <c r="X9" s="20"/>
      <c r="Y9" s="20">
        <v>3720113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-183744005</v>
      </c>
      <c r="F14" s="20">
        <v>-183744005</v>
      </c>
      <c r="G14" s="20">
        <v>-8965304</v>
      </c>
      <c r="H14" s="20"/>
      <c r="I14" s="20"/>
      <c r="J14" s="20">
        <v>-8965304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-8965304</v>
      </c>
      <c r="X14" s="20">
        <v>-45936000</v>
      </c>
      <c r="Y14" s="20">
        <v>36970696</v>
      </c>
      <c r="Z14" s="21">
        <v>-80.483054684778821</v>
      </c>
      <c r="AA14" s="22">
        <v>-183744005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-46838475</v>
      </c>
      <c r="F17" s="28">
        <f t="shared" si="0"/>
        <v>-46838475</v>
      </c>
      <c r="G17" s="28">
        <f t="shared" si="0"/>
        <v>-975792</v>
      </c>
      <c r="H17" s="28">
        <f t="shared" si="0"/>
        <v>0</v>
      </c>
      <c r="I17" s="28">
        <f t="shared" si="0"/>
        <v>0</v>
      </c>
      <c r="J17" s="28">
        <f t="shared" si="0"/>
        <v>-975792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-975792</v>
      </c>
      <c r="X17" s="28">
        <f t="shared" si="0"/>
        <v>-11709618</v>
      </c>
      <c r="Y17" s="28">
        <f t="shared" si="0"/>
        <v>10733826</v>
      </c>
      <c r="Z17" s="29">
        <f>+IF(X17&lt;&gt;0,+(Y17/X17)*100,0)</f>
        <v>-91.666747796554944</v>
      </c>
      <c r="AA17" s="30">
        <f>SUM(AA6:AA16)</f>
        <v>-46838475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-3342948</v>
      </c>
      <c r="H24" s="20">
        <v>3342948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-3342948</v>
      </c>
      <c r="H27" s="28">
        <f t="shared" si="1"/>
        <v>3342948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-46838475</v>
      </c>
      <c r="F38" s="2">
        <f t="shared" si="3"/>
        <v>-46838475</v>
      </c>
      <c r="G38" s="2">
        <f t="shared" si="3"/>
        <v>-4318740</v>
      </c>
      <c r="H38" s="2">
        <f t="shared" si="3"/>
        <v>3342948</v>
      </c>
      <c r="I38" s="2">
        <f t="shared" si="3"/>
        <v>0</v>
      </c>
      <c r="J38" s="2">
        <f t="shared" si="3"/>
        <v>-975792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-975792</v>
      </c>
      <c r="X38" s="2">
        <f t="shared" si="3"/>
        <v>-11709618</v>
      </c>
      <c r="Y38" s="2">
        <f t="shared" si="3"/>
        <v>10733826</v>
      </c>
      <c r="Z38" s="34">
        <f>+IF(X38&lt;&gt;0,+(Y38/X38)*100,0)</f>
        <v>-91.666747796554944</v>
      </c>
      <c r="AA38" s="35">
        <f>+AA17+AA27+AA36</f>
        <v>-46838475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299810857</v>
      </c>
      <c r="H39" s="2">
        <f>+G40+H60</f>
        <v>295492117</v>
      </c>
      <c r="I39" s="2">
        <f>+H40+I60</f>
        <v>298835065</v>
      </c>
      <c r="J39" s="2">
        <f>+G39</f>
        <v>299810857</v>
      </c>
      <c r="K39" s="2">
        <f>+I40+K60</f>
        <v>298835065</v>
      </c>
      <c r="L39" s="2">
        <f>+K40+L60</f>
        <v>298835065</v>
      </c>
      <c r="M39" s="2">
        <f>+L40+M60</f>
        <v>298835065</v>
      </c>
      <c r="N39" s="2">
        <f>+K39</f>
        <v>298835065</v>
      </c>
      <c r="O39" s="2">
        <f>+M40+O60</f>
        <v>298835065</v>
      </c>
      <c r="P39" s="2">
        <f>+O40+P60</f>
        <v>298835065</v>
      </c>
      <c r="Q39" s="2">
        <f>+P40+Q60</f>
        <v>298835065</v>
      </c>
      <c r="R39" s="2">
        <f>+O39</f>
        <v>298835065</v>
      </c>
      <c r="S39" s="2">
        <f>+Q40+S60</f>
        <v>298835065</v>
      </c>
      <c r="T39" s="2">
        <f>+S40+T60</f>
        <v>298835065</v>
      </c>
      <c r="U39" s="2">
        <f>+T40+U60</f>
        <v>298835065</v>
      </c>
      <c r="V39" s="2">
        <f>+S39</f>
        <v>298835065</v>
      </c>
      <c r="W39" s="2">
        <f>+G39</f>
        <v>299810857</v>
      </c>
      <c r="X39" s="2"/>
      <c r="Y39" s="2">
        <f>+W39-X39</f>
        <v>299810857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-46838475</v>
      </c>
      <c r="F40" s="45">
        <f t="shared" si="4"/>
        <v>-46838475</v>
      </c>
      <c r="G40" s="45">
        <f t="shared" si="4"/>
        <v>295492117</v>
      </c>
      <c r="H40" s="45">
        <f t="shared" si="4"/>
        <v>298835065</v>
      </c>
      <c r="I40" s="45">
        <f t="shared" si="4"/>
        <v>298835065</v>
      </c>
      <c r="J40" s="45">
        <f>+I40</f>
        <v>298835065</v>
      </c>
      <c r="K40" s="45">
        <f t="shared" si="4"/>
        <v>298835065</v>
      </c>
      <c r="L40" s="45">
        <f t="shared" si="4"/>
        <v>298835065</v>
      </c>
      <c r="M40" s="45">
        <f t="shared" si="4"/>
        <v>298835065</v>
      </c>
      <c r="N40" s="45">
        <f>+M40</f>
        <v>298835065</v>
      </c>
      <c r="O40" s="45">
        <f t="shared" si="4"/>
        <v>298835065</v>
      </c>
      <c r="P40" s="45">
        <f t="shared" si="4"/>
        <v>298835065</v>
      </c>
      <c r="Q40" s="45">
        <f t="shared" si="4"/>
        <v>298835065</v>
      </c>
      <c r="R40" s="45">
        <f>+Q40</f>
        <v>298835065</v>
      </c>
      <c r="S40" s="45">
        <f t="shared" si="4"/>
        <v>298835065</v>
      </c>
      <c r="T40" s="45">
        <f t="shared" si="4"/>
        <v>298835065</v>
      </c>
      <c r="U40" s="45">
        <f t="shared" si="4"/>
        <v>298835065</v>
      </c>
      <c r="V40" s="45">
        <f>+U40</f>
        <v>298835065</v>
      </c>
      <c r="W40" s="45">
        <f>+V40</f>
        <v>298835065</v>
      </c>
      <c r="X40" s="45">
        <f t="shared" si="4"/>
        <v>-11709618</v>
      </c>
      <c r="Y40" s="45">
        <f t="shared" si="4"/>
        <v>310544683</v>
      </c>
      <c r="Z40" s="46">
        <f>+IF(X40&lt;&gt;0,+(Y40/X40)*100,0)</f>
        <v>-2652.0479404195767</v>
      </c>
      <c r="AA40" s="47">
        <f t="shared" si="4"/>
        <v>-46838475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299810857</v>
      </c>
      <c r="J60">
        <v>299810857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92264328</v>
      </c>
      <c r="D7" s="18"/>
      <c r="E7" s="19">
        <v>93811936</v>
      </c>
      <c r="F7" s="20">
        <v>93811936</v>
      </c>
      <c r="G7" s="20">
        <v>6370361</v>
      </c>
      <c r="H7" s="20">
        <v>9314607</v>
      </c>
      <c r="I7" s="20">
        <v>7753576</v>
      </c>
      <c r="J7" s="20">
        <v>23438544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23438544</v>
      </c>
      <c r="X7" s="20">
        <v>23452983</v>
      </c>
      <c r="Y7" s="20">
        <v>-14439</v>
      </c>
      <c r="Z7" s="21">
        <v>-6.1565729186773381E-2</v>
      </c>
      <c r="AA7" s="22">
        <v>93811936</v>
      </c>
    </row>
    <row r="8" spans="1:27" x14ac:dyDescent="0.25">
      <c r="A8" s="23" t="s">
        <v>36</v>
      </c>
      <c r="B8" s="17" t="s">
        <v>32</v>
      </c>
      <c r="C8" s="18">
        <v>10938</v>
      </c>
      <c r="D8" s="18"/>
      <c r="E8" s="19"/>
      <c r="F8" s="20"/>
      <c r="G8" s="20">
        <v>1021</v>
      </c>
      <c r="H8" s="20">
        <v>2074</v>
      </c>
      <c r="I8" s="20">
        <v>1284</v>
      </c>
      <c r="J8" s="20">
        <v>4379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4379</v>
      </c>
      <c r="X8" s="20"/>
      <c r="Y8" s="20">
        <v>4379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3130000</v>
      </c>
      <c r="D9" s="18"/>
      <c r="E9" s="19">
        <v>4268539</v>
      </c>
      <c r="F9" s="20">
        <v>4268539</v>
      </c>
      <c r="G9" s="20"/>
      <c r="H9" s="20"/>
      <c r="I9" s="20">
        <v>2070452</v>
      </c>
      <c r="J9" s="20">
        <v>2070452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2070452</v>
      </c>
      <c r="X9" s="20">
        <v>2134269</v>
      </c>
      <c r="Y9" s="20">
        <v>-63817</v>
      </c>
      <c r="Z9" s="21">
        <v>-2.9901104312530427</v>
      </c>
      <c r="AA9" s="22">
        <v>4268539</v>
      </c>
    </row>
    <row r="10" spans="1:27" x14ac:dyDescent="0.25">
      <c r="A10" s="23" t="s">
        <v>38</v>
      </c>
      <c r="B10" s="17" t="s">
        <v>6</v>
      </c>
      <c r="C10" s="18">
        <v>1394000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-106772071</v>
      </c>
      <c r="D14" s="18"/>
      <c r="E14" s="19">
        <v>-93244564</v>
      </c>
      <c r="F14" s="20">
        <v>-93244564</v>
      </c>
      <c r="G14" s="20">
        <v>-3153453</v>
      </c>
      <c r="H14" s="20">
        <v>-8742265</v>
      </c>
      <c r="I14" s="20">
        <v>-13747086</v>
      </c>
      <c r="J14" s="20">
        <v>-25642804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-25642804</v>
      </c>
      <c r="X14" s="20">
        <v>-23311140</v>
      </c>
      <c r="Y14" s="20">
        <v>-2331664</v>
      </c>
      <c r="Z14" s="21">
        <v>10.002359386971207</v>
      </c>
      <c r="AA14" s="22">
        <v>-93244564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-9972805</v>
      </c>
      <c r="D17" s="26">
        <f>SUM(D6:D16)</f>
        <v>0</v>
      </c>
      <c r="E17" s="27">
        <f t="shared" si="0"/>
        <v>4835911</v>
      </c>
      <c r="F17" s="28">
        <f t="shared" si="0"/>
        <v>4835911</v>
      </c>
      <c r="G17" s="28">
        <f t="shared" si="0"/>
        <v>3217929</v>
      </c>
      <c r="H17" s="28">
        <f t="shared" si="0"/>
        <v>574416</v>
      </c>
      <c r="I17" s="28">
        <f t="shared" si="0"/>
        <v>-3921774</v>
      </c>
      <c r="J17" s="28">
        <f t="shared" si="0"/>
        <v>-129429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-129429</v>
      </c>
      <c r="X17" s="28">
        <f t="shared" si="0"/>
        <v>2276112</v>
      </c>
      <c r="Y17" s="28">
        <f t="shared" si="0"/>
        <v>-2405541</v>
      </c>
      <c r="Z17" s="29">
        <f>+IF(X17&lt;&gt;0,+(Y17/X17)*100,0)</f>
        <v>-105.68640734726587</v>
      </c>
      <c r="AA17" s="30">
        <f>SUM(AA6:AA16)</f>
        <v>4835911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-1398209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-1398209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-46406</v>
      </c>
      <c r="D33" s="18"/>
      <c r="E33" s="19">
        <v>-11898</v>
      </c>
      <c r="F33" s="20">
        <v>-11898</v>
      </c>
      <c r="G33" s="20">
        <v>9321</v>
      </c>
      <c r="H33" s="36">
        <v>7807</v>
      </c>
      <c r="I33" s="36">
        <v>6188</v>
      </c>
      <c r="J33" s="36">
        <v>23316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23316</v>
      </c>
      <c r="X33" s="36">
        <v>-2976</v>
      </c>
      <c r="Y33" s="20">
        <v>26292</v>
      </c>
      <c r="Z33" s="21">
        <v>-883.46774193548379</v>
      </c>
      <c r="AA33" s="22">
        <v>-11898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-46406</v>
      </c>
      <c r="D36" s="26">
        <f>SUM(D31:D35)</f>
        <v>0</v>
      </c>
      <c r="E36" s="27">
        <f t="shared" si="2"/>
        <v>-11898</v>
      </c>
      <c r="F36" s="28">
        <f t="shared" si="2"/>
        <v>-11898</v>
      </c>
      <c r="G36" s="28">
        <f t="shared" si="2"/>
        <v>9321</v>
      </c>
      <c r="H36" s="28">
        <f t="shared" si="2"/>
        <v>7807</v>
      </c>
      <c r="I36" s="28">
        <f t="shared" si="2"/>
        <v>6188</v>
      </c>
      <c r="J36" s="28">
        <f t="shared" si="2"/>
        <v>23316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23316</v>
      </c>
      <c r="X36" s="28">
        <f t="shared" si="2"/>
        <v>-2976</v>
      </c>
      <c r="Y36" s="28">
        <f t="shared" si="2"/>
        <v>26292</v>
      </c>
      <c r="Z36" s="29">
        <f>+IF(X36&lt;&gt;0,+(Y36/X36)*100,0)</f>
        <v>-883.46774193548379</v>
      </c>
      <c r="AA36" s="30">
        <f>SUM(AA31:AA35)</f>
        <v>-11898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-11417420</v>
      </c>
      <c r="D38" s="32">
        <f>+D17+D27+D36</f>
        <v>0</v>
      </c>
      <c r="E38" s="33">
        <f t="shared" si="3"/>
        <v>4824013</v>
      </c>
      <c r="F38" s="2">
        <f t="shared" si="3"/>
        <v>4824013</v>
      </c>
      <c r="G38" s="2">
        <f t="shared" si="3"/>
        <v>3227250</v>
      </c>
      <c r="H38" s="2">
        <f t="shared" si="3"/>
        <v>582223</v>
      </c>
      <c r="I38" s="2">
        <f t="shared" si="3"/>
        <v>-3915586</v>
      </c>
      <c r="J38" s="2">
        <f t="shared" si="3"/>
        <v>-106113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-106113</v>
      </c>
      <c r="X38" s="2">
        <f t="shared" si="3"/>
        <v>2273136</v>
      </c>
      <c r="Y38" s="2">
        <f t="shared" si="3"/>
        <v>-2379249</v>
      </c>
      <c r="Z38" s="34">
        <f>+IF(X38&lt;&gt;0,+(Y38/X38)*100,0)</f>
        <v>-104.66813248305425</v>
      </c>
      <c r="AA38" s="35">
        <f>+AA17+AA27+AA36</f>
        <v>4824013</v>
      </c>
    </row>
    <row r="39" spans="1:27" x14ac:dyDescent="0.25">
      <c r="A39" s="23" t="s">
        <v>61</v>
      </c>
      <c r="B39" s="17"/>
      <c r="C39" s="32">
        <v>-33126115</v>
      </c>
      <c r="D39" s="32"/>
      <c r="E39" s="33">
        <v>-44480145</v>
      </c>
      <c r="F39" s="2">
        <v>-44480145</v>
      </c>
      <c r="G39" s="2">
        <v>-40084868</v>
      </c>
      <c r="H39" s="2">
        <f>+G40+H60</f>
        <v>-36857618</v>
      </c>
      <c r="I39" s="2">
        <f>+H40+I60</f>
        <v>-36275395</v>
      </c>
      <c r="J39" s="2">
        <f>+G39</f>
        <v>-40084868</v>
      </c>
      <c r="K39" s="2">
        <f>+I40+K60</f>
        <v>-40190981</v>
      </c>
      <c r="L39" s="2">
        <f>+K40+L60</f>
        <v>-40190981</v>
      </c>
      <c r="M39" s="2">
        <f>+L40+M60</f>
        <v>-40190981</v>
      </c>
      <c r="N39" s="2">
        <f>+K39</f>
        <v>-40190981</v>
      </c>
      <c r="O39" s="2">
        <f>+M40+O60</f>
        <v>-40190981</v>
      </c>
      <c r="P39" s="2">
        <f>+O40+P60</f>
        <v>-40190981</v>
      </c>
      <c r="Q39" s="2">
        <f>+P40+Q60</f>
        <v>-40190981</v>
      </c>
      <c r="R39" s="2">
        <f>+O39</f>
        <v>-40190981</v>
      </c>
      <c r="S39" s="2">
        <f>+Q40+S60</f>
        <v>-40190981</v>
      </c>
      <c r="T39" s="2">
        <f>+S40+T60</f>
        <v>-40190981</v>
      </c>
      <c r="U39" s="2">
        <f>+T40+U60</f>
        <v>-40190981</v>
      </c>
      <c r="V39" s="2">
        <f>+S39</f>
        <v>-40190981</v>
      </c>
      <c r="W39" s="2">
        <f>+G39</f>
        <v>-40084868</v>
      </c>
      <c r="X39" s="2">
        <v>-44480145</v>
      </c>
      <c r="Y39" s="2">
        <f>+W39-X39</f>
        <v>4395277</v>
      </c>
      <c r="Z39" s="34">
        <f>+IF(X39&lt;&gt;0,+(Y39/X39)*100,0)</f>
        <v>-9.8814358631249952</v>
      </c>
      <c r="AA39" s="35">
        <v>-44480145</v>
      </c>
    </row>
    <row r="40" spans="1:27" x14ac:dyDescent="0.25">
      <c r="A40" s="41" t="s">
        <v>63</v>
      </c>
      <c r="B40" s="42" t="s">
        <v>62</v>
      </c>
      <c r="C40" s="43">
        <f>+C38+C39</f>
        <v>-44543535</v>
      </c>
      <c r="D40" s="43">
        <f t="shared" ref="D40:AA40" si="4">+D38+D39</f>
        <v>0</v>
      </c>
      <c r="E40" s="44">
        <f t="shared" si="4"/>
        <v>-39656132</v>
      </c>
      <c r="F40" s="45">
        <f t="shared" si="4"/>
        <v>-39656132</v>
      </c>
      <c r="G40" s="45">
        <f t="shared" si="4"/>
        <v>-36857618</v>
      </c>
      <c r="H40" s="45">
        <f t="shared" si="4"/>
        <v>-36275395</v>
      </c>
      <c r="I40" s="45">
        <f t="shared" si="4"/>
        <v>-40190981</v>
      </c>
      <c r="J40" s="45">
        <f>+I40</f>
        <v>-40190981</v>
      </c>
      <c r="K40" s="45">
        <f t="shared" si="4"/>
        <v>-40190981</v>
      </c>
      <c r="L40" s="45">
        <f t="shared" si="4"/>
        <v>-40190981</v>
      </c>
      <c r="M40" s="45">
        <f t="shared" si="4"/>
        <v>-40190981</v>
      </c>
      <c r="N40" s="45">
        <f>+M40</f>
        <v>-40190981</v>
      </c>
      <c r="O40" s="45">
        <f t="shared" si="4"/>
        <v>-40190981</v>
      </c>
      <c r="P40" s="45">
        <f t="shared" si="4"/>
        <v>-40190981</v>
      </c>
      <c r="Q40" s="45">
        <f t="shared" si="4"/>
        <v>-40190981</v>
      </c>
      <c r="R40" s="45">
        <f>+Q40</f>
        <v>-40190981</v>
      </c>
      <c r="S40" s="45">
        <f t="shared" si="4"/>
        <v>-40190981</v>
      </c>
      <c r="T40" s="45">
        <f t="shared" si="4"/>
        <v>-40190981</v>
      </c>
      <c r="U40" s="45">
        <f t="shared" si="4"/>
        <v>-40190981</v>
      </c>
      <c r="V40" s="45">
        <f>+U40</f>
        <v>-40190981</v>
      </c>
      <c r="W40" s="45">
        <f>+V40</f>
        <v>-40190981</v>
      </c>
      <c r="X40" s="45">
        <f t="shared" si="4"/>
        <v>-42207009</v>
      </c>
      <c r="Y40" s="45">
        <f t="shared" si="4"/>
        <v>2016028</v>
      </c>
      <c r="Z40" s="46">
        <f>+IF(X40&lt;&gt;0,+(Y40/X40)*100,0)</f>
        <v>-4.776524202413869</v>
      </c>
      <c r="AA40" s="47">
        <f t="shared" si="4"/>
        <v>-39656132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-40084868</v>
      </c>
      <c r="J60">
        <v>-40084868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6806527</v>
      </c>
      <c r="D7" s="18"/>
      <c r="E7" s="19">
        <v>42203573</v>
      </c>
      <c r="F7" s="20">
        <v>42203573</v>
      </c>
      <c r="G7" s="20"/>
      <c r="H7" s="20">
        <v>1499981</v>
      </c>
      <c r="I7" s="20">
        <v>751108</v>
      </c>
      <c r="J7" s="20">
        <v>2251089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2251089</v>
      </c>
      <c r="X7" s="20">
        <v>12494203</v>
      </c>
      <c r="Y7" s="20">
        <v>-10243114</v>
      </c>
      <c r="Z7" s="21">
        <v>-81.982932404732026</v>
      </c>
      <c r="AA7" s="22">
        <v>42203573</v>
      </c>
    </row>
    <row r="8" spans="1:27" x14ac:dyDescent="0.25">
      <c r="A8" s="23" t="s">
        <v>36</v>
      </c>
      <c r="B8" s="17" t="s">
        <v>32</v>
      </c>
      <c r="C8" s="18">
        <v>34440</v>
      </c>
      <c r="D8" s="18"/>
      <c r="E8" s="19">
        <v>250000</v>
      </c>
      <c r="F8" s="20">
        <v>250000</v>
      </c>
      <c r="G8" s="20">
        <v>2194</v>
      </c>
      <c r="H8" s="20">
        <v>10080</v>
      </c>
      <c r="I8" s="20">
        <v>1304</v>
      </c>
      <c r="J8" s="20">
        <v>13578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13578</v>
      </c>
      <c r="X8" s="20">
        <v>62499</v>
      </c>
      <c r="Y8" s="20">
        <v>-48921</v>
      </c>
      <c r="Z8" s="21">
        <v>-78.274852397638355</v>
      </c>
      <c r="AA8" s="22">
        <v>250000</v>
      </c>
    </row>
    <row r="9" spans="1:27" x14ac:dyDescent="0.25">
      <c r="A9" s="23" t="s">
        <v>37</v>
      </c>
      <c r="B9" s="17" t="s">
        <v>6</v>
      </c>
      <c r="C9" s="18">
        <v>14535201</v>
      </c>
      <c r="D9" s="18"/>
      <c r="E9" s="19">
        <v>1865685</v>
      </c>
      <c r="F9" s="20">
        <v>1865685</v>
      </c>
      <c r="G9" s="20">
        <v>46048912</v>
      </c>
      <c r="H9" s="20">
        <v>5541806</v>
      </c>
      <c r="I9" s="20">
        <v>3608681</v>
      </c>
      <c r="J9" s="20">
        <v>55199399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55199399</v>
      </c>
      <c r="X9" s="20">
        <v>-1060051</v>
      </c>
      <c r="Y9" s="20">
        <v>56259450</v>
      </c>
      <c r="Z9" s="21">
        <v>-5307.2399346823877</v>
      </c>
      <c r="AA9" s="22">
        <v>1865685</v>
      </c>
    </row>
    <row r="10" spans="1:27" x14ac:dyDescent="0.25">
      <c r="A10" s="23" t="s">
        <v>38</v>
      </c>
      <c r="B10" s="17" t="s">
        <v>6</v>
      </c>
      <c r="C10" s="18">
        <v>13690000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-24455631</v>
      </c>
      <c r="D14" s="18"/>
      <c r="E14" s="19">
        <v>-44673379</v>
      </c>
      <c r="F14" s="20">
        <v>-44673379</v>
      </c>
      <c r="G14" s="20">
        <v>-2458095</v>
      </c>
      <c r="H14" s="20">
        <v>-2903496</v>
      </c>
      <c r="I14" s="20">
        <v>-862770</v>
      </c>
      <c r="J14" s="20">
        <v>-6224361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-6224361</v>
      </c>
      <c r="X14" s="20">
        <v>-11168346</v>
      </c>
      <c r="Y14" s="20">
        <v>4943985</v>
      </c>
      <c r="Z14" s="21">
        <v>-44.267835183473004</v>
      </c>
      <c r="AA14" s="22">
        <v>-44673379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10610537</v>
      </c>
      <c r="D17" s="26">
        <f>SUM(D6:D16)</f>
        <v>0</v>
      </c>
      <c r="E17" s="27">
        <f t="shared" si="0"/>
        <v>-354121</v>
      </c>
      <c r="F17" s="28">
        <f t="shared" si="0"/>
        <v>-354121</v>
      </c>
      <c r="G17" s="28">
        <f t="shared" si="0"/>
        <v>43593011</v>
      </c>
      <c r="H17" s="28">
        <f t="shared" si="0"/>
        <v>4148371</v>
      </c>
      <c r="I17" s="28">
        <f t="shared" si="0"/>
        <v>3498323</v>
      </c>
      <c r="J17" s="28">
        <f t="shared" si="0"/>
        <v>51239705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51239705</v>
      </c>
      <c r="X17" s="28">
        <f t="shared" si="0"/>
        <v>328305</v>
      </c>
      <c r="Y17" s="28">
        <f t="shared" si="0"/>
        <v>50911400</v>
      </c>
      <c r="Z17" s="29">
        <f>+IF(X17&lt;&gt;0,+(Y17/X17)*100,0)</f>
        <v>15507.348349857602</v>
      </c>
      <c r="AA17" s="30">
        <f>SUM(AA6:AA16)</f>
        <v>-354121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-9562175</v>
      </c>
      <c r="D26" s="18"/>
      <c r="E26" s="19"/>
      <c r="F26" s="20"/>
      <c r="G26" s="20">
        <v>-22196</v>
      </c>
      <c r="H26" s="20"/>
      <c r="I26" s="20">
        <v>-1839956</v>
      </c>
      <c r="J26" s="20">
        <v>-1862152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-1862152</v>
      </c>
      <c r="X26" s="20"/>
      <c r="Y26" s="20">
        <v>-1862152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-9562175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-22196</v>
      </c>
      <c r="H27" s="28">
        <f t="shared" si="1"/>
        <v>0</v>
      </c>
      <c r="I27" s="28">
        <f t="shared" si="1"/>
        <v>-1839956</v>
      </c>
      <c r="J27" s="28">
        <f t="shared" si="1"/>
        <v>-1862152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-1862152</v>
      </c>
      <c r="X27" s="28">
        <f t="shared" si="1"/>
        <v>0</v>
      </c>
      <c r="Y27" s="28">
        <f t="shared" si="1"/>
        <v>-1862152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1048362</v>
      </c>
      <c r="D38" s="32">
        <f>+D17+D27+D36</f>
        <v>0</v>
      </c>
      <c r="E38" s="33">
        <f t="shared" si="3"/>
        <v>-354121</v>
      </c>
      <c r="F38" s="2">
        <f t="shared" si="3"/>
        <v>-354121</v>
      </c>
      <c r="G38" s="2">
        <f t="shared" si="3"/>
        <v>43570815</v>
      </c>
      <c r="H38" s="2">
        <f t="shared" si="3"/>
        <v>4148371</v>
      </c>
      <c r="I38" s="2">
        <f t="shared" si="3"/>
        <v>1658367</v>
      </c>
      <c r="J38" s="2">
        <f t="shared" si="3"/>
        <v>49377553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49377553</v>
      </c>
      <c r="X38" s="2">
        <f t="shared" si="3"/>
        <v>328305</v>
      </c>
      <c r="Y38" s="2">
        <f t="shared" si="3"/>
        <v>49049248</v>
      </c>
      <c r="Z38" s="34">
        <f>+IF(X38&lt;&gt;0,+(Y38/X38)*100,0)</f>
        <v>14940.146510104933</v>
      </c>
      <c r="AA38" s="35">
        <f>+AA17+AA27+AA36</f>
        <v>-354121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43570815</v>
      </c>
      <c r="I39" s="2">
        <f>+H40+I60</f>
        <v>47719186</v>
      </c>
      <c r="J39" s="2">
        <f>+G39</f>
        <v>0</v>
      </c>
      <c r="K39" s="2">
        <f>+I40+K60</f>
        <v>49377553</v>
      </c>
      <c r="L39" s="2">
        <f>+K40+L60</f>
        <v>49377553</v>
      </c>
      <c r="M39" s="2">
        <f>+L40+M60</f>
        <v>49377553</v>
      </c>
      <c r="N39" s="2">
        <f>+K39</f>
        <v>49377553</v>
      </c>
      <c r="O39" s="2">
        <f>+M40+O60</f>
        <v>49377553</v>
      </c>
      <c r="P39" s="2">
        <f>+O40+P60</f>
        <v>49377553</v>
      </c>
      <c r="Q39" s="2">
        <f>+P40+Q60</f>
        <v>49377553</v>
      </c>
      <c r="R39" s="2">
        <f>+O39</f>
        <v>49377553</v>
      </c>
      <c r="S39" s="2">
        <f>+Q40+S60</f>
        <v>49377553</v>
      </c>
      <c r="T39" s="2">
        <f>+S40+T60</f>
        <v>49377553</v>
      </c>
      <c r="U39" s="2">
        <f>+T40+U60</f>
        <v>49377553</v>
      </c>
      <c r="V39" s="2">
        <f>+S39</f>
        <v>49377553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1048362</v>
      </c>
      <c r="D40" s="43">
        <f t="shared" ref="D40:AA40" si="4">+D38+D39</f>
        <v>0</v>
      </c>
      <c r="E40" s="44">
        <f t="shared" si="4"/>
        <v>-354121</v>
      </c>
      <c r="F40" s="45">
        <f t="shared" si="4"/>
        <v>-354121</v>
      </c>
      <c r="G40" s="45">
        <f t="shared" si="4"/>
        <v>43570815</v>
      </c>
      <c r="H40" s="45">
        <f t="shared" si="4"/>
        <v>47719186</v>
      </c>
      <c r="I40" s="45">
        <f t="shared" si="4"/>
        <v>49377553</v>
      </c>
      <c r="J40" s="45">
        <f>+I40</f>
        <v>49377553</v>
      </c>
      <c r="K40" s="45">
        <f t="shared" si="4"/>
        <v>49377553</v>
      </c>
      <c r="L40" s="45">
        <f t="shared" si="4"/>
        <v>49377553</v>
      </c>
      <c r="M40" s="45">
        <f t="shared" si="4"/>
        <v>49377553</v>
      </c>
      <c r="N40" s="45">
        <f>+M40</f>
        <v>49377553</v>
      </c>
      <c r="O40" s="45">
        <f t="shared" si="4"/>
        <v>49377553</v>
      </c>
      <c r="P40" s="45">
        <f t="shared" si="4"/>
        <v>49377553</v>
      </c>
      <c r="Q40" s="45">
        <f t="shared" si="4"/>
        <v>49377553</v>
      </c>
      <c r="R40" s="45">
        <f>+Q40</f>
        <v>49377553</v>
      </c>
      <c r="S40" s="45">
        <f t="shared" si="4"/>
        <v>49377553</v>
      </c>
      <c r="T40" s="45">
        <f t="shared" si="4"/>
        <v>49377553</v>
      </c>
      <c r="U40" s="45">
        <f t="shared" si="4"/>
        <v>49377553</v>
      </c>
      <c r="V40" s="45">
        <f>+U40</f>
        <v>49377553</v>
      </c>
      <c r="W40" s="45">
        <f>+V40</f>
        <v>49377553</v>
      </c>
      <c r="X40" s="45">
        <f t="shared" si="4"/>
        <v>328305</v>
      </c>
      <c r="Y40" s="45">
        <f t="shared" si="4"/>
        <v>49049248</v>
      </c>
      <c r="Z40" s="46">
        <f>+IF(X40&lt;&gt;0,+(Y40/X40)*100,0)</f>
        <v>14940.146510104933</v>
      </c>
      <c r="AA40" s="47">
        <f t="shared" si="4"/>
        <v>-354121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69841750</v>
      </c>
      <c r="D7" s="18"/>
      <c r="E7" s="19"/>
      <c r="F7" s="20"/>
      <c r="G7" s="20">
        <v>6852429</v>
      </c>
      <c r="H7" s="20">
        <v>6530216</v>
      </c>
      <c r="I7" s="20">
        <v>6618334</v>
      </c>
      <c r="J7" s="20">
        <v>20000979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20000979</v>
      </c>
      <c r="X7" s="20"/>
      <c r="Y7" s="20">
        <v>20000979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7489920</v>
      </c>
      <c r="F9" s="20">
        <v>7489920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1872480</v>
      </c>
      <c r="Y9" s="20">
        <v>-1872480</v>
      </c>
      <c r="Z9" s="21">
        <v>-100</v>
      </c>
      <c r="AA9" s="22">
        <v>7489920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351465430</v>
      </c>
      <c r="D14" s="18"/>
      <c r="E14" s="19"/>
      <c r="F14" s="20"/>
      <c r="G14" s="20">
        <v>47137369</v>
      </c>
      <c r="H14" s="20">
        <v>47938299</v>
      </c>
      <c r="I14" s="20">
        <v>37392015</v>
      </c>
      <c r="J14" s="20">
        <v>132467683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132467683</v>
      </c>
      <c r="X14" s="20"/>
      <c r="Y14" s="20">
        <v>132467683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421307180</v>
      </c>
      <c r="D17" s="26">
        <f>SUM(D6:D16)</f>
        <v>0</v>
      </c>
      <c r="E17" s="27">
        <f t="shared" si="0"/>
        <v>7489920</v>
      </c>
      <c r="F17" s="28">
        <f t="shared" si="0"/>
        <v>7489920</v>
      </c>
      <c r="G17" s="28">
        <f t="shared" si="0"/>
        <v>53989798</v>
      </c>
      <c r="H17" s="28">
        <f t="shared" si="0"/>
        <v>54468515</v>
      </c>
      <c r="I17" s="28">
        <f t="shared" si="0"/>
        <v>44010349</v>
      </c>
      <c r="J17" s="28">
        <f t="shared" si="0"/>
        <v>152468662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152468662</v>
      </c>
      <c r="X17" s="28">
        <f t="shared" si="0"/>
        <v>1872480</v>
      </c>
      <c r="Y17" s="28">
        <f t="shared" si="0"/>
        <v>150596182</v>
      </c>
      <c r="Z17" s="29">
        <f>+IF(X17&lt;&gt;0,+(Y17/X17)*100,0)</f>
        <v>8042.6056353071854</v>
      </c>
      <c r="AA17" s="30">
        <f>SUM(AA6:AA16)</f>
        <v>7489920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-3062528</v>
      </c>
      <c r="D26" s="18"/>
      <c r="E26" s="19">
        <v>-19652173</v>
      </c>
      <c r="F26" s="20">
        <v>-19652173</v>
      </c>
      <c r="G26" s="20">
        <v>-118366</v>
      </c>
      <c r="H26" s="20"/>
      <c r="I26" s="20"/>
      <c r="J26" s="20">
        <v>-118366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-118366</v>
      </c>
      <c r="X26" s="20">
        <v>-4913040</v>
      </c>
      <c r="Y26" s="20">
        <v>4794674</v>
      </c>
      <c r="Z26" s="21">
        <v>-97.590778825330133</v>
      </c>
      <c r="AA26" s="22">
        <v>-19652173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-3062528</v>
      </c>
      <c r="D27" s="26">
        <f>SUM(D21:D26)</f>
        <v>0</v>
      </c>
      <c r="E27" s="27">
        <f t="shared" si="1"/>
        <v>-19652173</v>
      </c>
      <c r="F27" s="28">
        <f t="shared" si="1"/>
        <v>-19652173</v>
      </c>
      <c r="G27" s="28">
        <f t="shared" si="1"/>
        <v>-118366</v>
      </c>
      <c r="H27" s="28">
        <f t="shared" si="1"/>
        <v>0</v>
      </c>
      <c r="I27" s="28">
        <f t="shared" si="1"/>
        <v>0</v>
      </c>
      <c r="J27" s="28">
        <f t="shared" si="1"/>
        <v>-118366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-118366</v>
      </c>
      <c r="X27" s="28">
        <f t="shared" si="1"/>
        <v>-4913040</v>
      </c>
      <c r="Y27" s="28">
        <f t="shared" si="1"/>
        <v>4794674</v>
      </c>
      <c r="Z27" s="29">
        <f>+IF(X27&lt;&gt;0,+(Y27/X27)*100,0)</f>
        <v>-97.590778825330133</v>
      </c>
      <c r="AA27" s="30">
        <f>SUM(AA21:AA26)</f>
        <v>-19652173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418244652</v>
      </c>
      <c r="D38" s="32">
        <f>+D17+D27+D36</f>
        <v>0</v>
      </c>
      <c r="E38" s="33">
        <f t="shared" si="3"/>
        <v>-12162253</v>
      </c>
      <c r="F38" s="2">
        <f t="shared" si="3"/>
        <v>-12162253</v>
      </c>
      <c r="G38" s="2">
        <f t="shared" si="3"/>
        <v>53871432</v>
      </c>
      <c r="H38" s="2">
        <f t="shared" si="3"/>
        <v>54468515</v>
      </c>
      <c r="I38" s="2">
        <f t="shared" si="3"/>
        <v>44010349</v>
      </c>
      <c r="J38" s="2">
        <f t="shared" si="3"/>
        <v>152350296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152350296</v>
      </c>
      <c r="X38" s="2">
        <f t="shared" si="3"/>
        <v>-3040560</v>
      </c>
      <c r="Y38" s="2">
        <f t="shared" si="3"/>
        <v>155390856</v>
      </c>
      <c r="Z38" s="34">
        <f>+IF(X38&lt;&gt;0,+(Y38/X38)*100,0)</f>
        <v>-5110.5998894940403</v>
      </c>
      <c r="AA38" s="35">
        <f>+AA17+AA27+AA36</f>
        <v>-12162253</v>
      </c>
    </row>
    <row r="39" spans="1:27" x14ac:dyDescent="0.25">
      <c r="A39" s="23" t="s">
        <v>61</v>
      </c>
      <c r="B39" s="17"/>
      <c r="C39" s="32">
        <v>-55263912</v>
      </c>
      <c r="D39" s="32"/>
      <c r="E39" s="33"/>
      <c r="F39" s="2"/>
      <c r="G39" s="2"/>
      <c r="H39" s="2">
        <f>+G40+H60</f>
        <v>53871432</v>
      </c>
      <c r="I39" s="2">
        <f>+H40+I60</f>
        <v>108339947</v>
      </c>
      <c r="J39" s="2">
        <f>+G39</f>
        <v>0</v>
      </c>
      <c r="K39" s="2">
        <f>+I40+K60</f>
        <v>152350296</v>
      </c>
      <c r="L39" s="2">
        <f>+K40+L60</f>
        <v>152350296</v>
      </c>
      <c r="M39" s="2">
        <f>+L40+M60</f>
        <v>152350296</v>
      </c>
      <c r="N39" s="2">
        <f>+K39</f>
        <v>152350296</v>
      </c>
      <c r="O39" s="2">
        <f>+M40+O60</f>
        <v>152350296</v>
      </c>
      <c r="P39" s="2">
        <f>+O40+P60</f>
        <v>152350296</v>
      </c>
      <c r="Q39" s="2">
        <f>+P40+Q60</f>
        <v>152350296</v>
      </c>
      <c r="R39" s="2">
        <f>+O39</f>
        <v>152350296</v>
      </c>
      <c r="S39" s="2">
        <f>+Q40+S60</f>
        <v>152350296</v>
      </c>
      <c r="T39" s="2">
        <f>+S40+T60</f>
        <v>152350296</v>
      </c>
      <c r="U39" s="2">
        <f>+T40+U60</f>
        <v>152350296</v>
      </c>
      <c r="V39" s="2">
        <f>+S39</f>
        <v>152350296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362980740</v>
      </c>
      <c r="D40" s="43">
        <f t="shared" ref="D40:AA40" si="4">+D38+D39</f>
        <v>0</v>
      </c>
      <c r="E40" s="44">
        <f t="shared" si="4"/>
        <v>-12162253</v>
      </c>
      <c r="F40" s="45">
        <f t="shared" si="4"/>
        <v>-12162253</v>
      </c>
      <c r="G40" s="45">
        <f t="shared" si="4"/>
        <v>53871432</v>
      </c>
      <c r="H40" s="45">
        <f t="shared" si="4"/>
        <v>108339947</v>
      </c>
      <c r="I40" s="45">
        <f t="shared" si="4"/>
        <v>152350296</v>
      </c>
      <c r="J40" s="45">
        <f>+I40</f>
        <v>152350296</v>
      </c>
      <c r="K40" s="45">
        <f t="shared" si="4"/>
        <v>152350296</v>
      </c>
      <c r="L40" s="45">
        <f t="shared" si="4"/>
        <v>152350296</v>
      </c>
      <c r="M40" s="45">
        <f t="shared" si="4"/>
        <v>152350296</v>
      </c>
      <c r="N40" s="45">
        <f>+M40</f>
        <v>152350296</v>
      </c>
      <c r="O40" s="45">
        <f t="shared" si="4"/>
        <v>152350296</v>
      </c>
      <c r="P40" s="45">
        <f t="shared" si="4"/>
        <v>152350296</v>
      </c>
      <c r="Q40" s="45">
        <f t="shared" si="4"/>
        <v>152350296</v>
      </c>
      <c r="R40" s="45">
        <f>+Q40</f>
        <v>152350296</v>
      </c>
      <c r="S40" s="45">
        <f t="shared" si="4"/>
        <v>152350296</v>
      </c>
      <c r="T40" s="45">
        <f t="shared" si="4"/>
        <v>152350296</v>
      </c>
      <c r="U40" s="45">
        <f t="shared" si="4"/>
        <v>152350296</v>
      </c>
      <c r="V40" s="45">
        <f>+U40</f>
        <v>152350296</v>
      </c>
      <c r="W40" s="45">
        <f>+V40</f>
        <v>152350296</v>
      </c>
      <c r="X40" s="45">
        <f t="shared" si="4"/>
        <v>-3040560</v>
      </c>
      <c r="Y40" s="45">
        <f t="shared" si="4"/>
        <v>155390856</v>
      </c>
      <c r="Z40" s="46">
        <f>+IF(X40&lt;&gt;0,+(Y40/X40)*100,0)</f>
        <v>-5110.5998894940403</v>
      </c>
      <c r="AA40" s="47">
        <f t="shared" si="4"/>
        <v>-12162253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2685461</v>
      </c>
      <c r="D7" s="18"/>
      <c r="E7" s="19"/>
      <c r="F7" s="20"/>
      <c r="G7" s="20"/>
      <c r="H7" s="20">
        <v>229711</v>
      </c>
      <c r="I7" s="20">
        <v>285226</v>
      </c>
      <c r="J7" s="20">
        <v>514937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514937</v>
      </c>
      <c r="X7" s="20"/>
      <c r="Y7" s="20">
        <v>514937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2685461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229711</v>
      </c>
      <c r="I17" s="28">
        <f t="shared" si="0"/>
        <v>285226</v>
      </c>
      <c r="J17" s="28">
        <f t="shared" si="0"/>
        <v>514937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514937</v>
      </c>
      <c r="X17" s="28">
        <f t="shared" si="0"/>
        <v>0</v>
      </c>
      <c r="Y17" s="28">
        <f t="shared" si="0"/>
        <v>514937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2685461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229711</v>
      </c>
      <c r="I38" s="2">
        <f t="shared" si="3"/>
        <v>285226</v>
      </c>
      <c r="J38" s="2">
        <f t="shared" si="3"/>
        <v>514937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514937</v>
      </c>
      <c r="X38" s="2">
        <f t="shared" si="3"/>
        <v>0</v>
      </c>
      <c r="Y38" s="2">
        <f t="shared" si="3"/>
        <v>514937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229711</v>
      </c>
      <c r="J39" s="2">
        <f>+G39</f>
        <v>0</v>
      </c>
      <c r="K39" s="2">
        <f>+I40+K60</f>
        <v>514937</v>
      </c>
      <c r="L39" s="2">
        <f>+K40+L60</f>
        <v>514937</v>
      </c>
      <c r="M39" s="2">
        <f>+L40+M60</f>
        <v>514937</v>
      </c>
      <c r="N39" s="2">
        <f>+K39</f>
        <v>514937</v>
      </c>
      <c r="O39" s="2">
        <f>+M40+O60</f>
        <v>514937</v>
      </c>
      <c r="P39" s="2">
        <f>+O40+P60</f>
        <v>514937</v>
      </c>
      <c r="Q39" s="2">
        <f>+P40+Q60</f>
        <v>514937</v>
      </c>
      <c r="R39" s="2">
        <f>+O39</f>
        <v>514937</v>
      </c>
      <c r="S39" s="2">
        <f>+Q40+S60</f>
        <v>514937</v>
      </c>
      <c r="T39" s="2">
        <f>+S40+T60</f>
        <v>514937</v>
      </c>
      <c r="U39" s="2">
        <f>+T40+U60</f>
        <v>514937</v>
      </c>
      <c r="V39" s="2">
        <f>+S39</f>
        <v>514937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2685461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229711</v>
      </c>
      <c r="I40" s="45">
        <f t="shared" si="4"/>
        <v>514937</v>
      </c>
      <c r="J40" s="45">
        <f>+I40</f>
        <v>514937</v>
      </c>
      <c r="K40" s="45">
        <f t="shared" si="4"/>
        <v>514937</v>
      </c>
      <c r="L40" s="45">
        <f t="shared" si="4"/>
        <v>514937</v>
      </c>
      <c r="M40" s="45">
        <f t="shared" si="4"/>
        <v>514937</v>
      </c>
      <c r="N40" s="45">
        <f>+M40</f>
        <v>514937</v>
      </c>
      <c r="O40" s="45">
        <f t="shared" si="4"/>
        <v>514937</v>
      </c>
      <c r="P40" s="45">
        <f t="shared" si="4"/>
        <v>514937</v>
      </c>
      <c r="Q40" s="45">
        <f t="shared" si="4"/>
        <v>514937</v>
      </c>
      <c r="R40" s="45">
        <f>+Q40</f>
        <v>514937</v>
      </c>
      <c r="S40" s="45">
        <f t="shared" si="4"/>
        <v>514937</v>
      </c>
      <c r="T40" s="45">
        <f t="shared" si="4"/>
        <v>514937</v>
      </c>
      <c r="U40" s="45">
        <f t="shared" si="4"/>
        <v>514937</v>
      </c>
      <c r="V40" s="45">
        <f>+U40</f>
        <v>514937</v>
      </c>
      <c r="W40" s="45">
        <f>+V40</f>
        <v>514937</v>
      </c>
      <c r="X40" s="45">
        <f t="shared" si="4"/>
        <v>0</v>
      </c>
      <c r="Y40" s="45">
        <f t="shared" si="4"/>
        <v>514937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9760000</v>
      </c>
      <c r="F9" s="20">
        <v>9760000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2440002</v>
      </c>
      <c r="Y9" s="20">
        <v>-2440002</v>
      </c>
      <c r="Z9" s="21">
        <v>-100</v>
      </c>
      <c r="AA9" s="22">
        <v>9760000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-11199677</v>
      </c>
      <c r="F14" s="20">
        <v>-11199677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-2799930</v>
      </c>
      <c r="Y14" s="20">
        <v>2799930</v>
      </c>
      <c r="Z14" s="21">
        <v>-100</v>
      </c>
      <c r="AA14" s="22">
        <v>-11199677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-1439677</v>
      </c>
      <c r="F17" s="28">
        <f t="shared" si="0"/>
        <v>-1439677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-359928</v>
      </c>
      <c r="Y17" s="28">
        <f t="shared" si="0"/>
        <v>359928</v>
      </c>
      <c r="Z17" s="29">
        <f>+IF(X17&lt;&gt;0,+(Y17/X17)*100,0)</f>
        <v>-100</v>
      </c>
      <c r="AA17" s="30">
        <f>SUM(AA6:AA16)</f>
        <v>-1439677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-1439677</v>
      </c>
      <c r="F38" s="2">
        <f t="shared" si="3"/>
        <v>-1439677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-359928</v>
      </c>
      <c r="Y38" s="2">
        <f t="shared" si="3"/>
        <v>359928</v>
      </c>
      <c r="Z38" s="34">
        <f>+IF(X38&lt;&gt;0,+(Y38/X38)*100,0)</f>
        <v>-100</v>
      </c>
      <c r="AA38" s="35">
        <f>+AA17+AA27+AA36</f>
        <v>-1439677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-1439677</v>
      </c>
      <c r="F40" s="45">
        <f t="shared" si="4"/>
        <v>-1439677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-359928</v>
      </c>
      <c r="Y40" s="45">
        <f t="shared" si="4"/>
        <v>359928</v>
      </c>
      <c r="Z40" s="46">
        <f>+IF(X40&lt;&gt;0,+(Y40/X40)*100,0)</f>
        <v>-100</v>
      </c>
      <c r="AA40" s="47">
        <f t="shared" si="4"/>
        <v>-1439677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>
        <v>-4742905</v>
      </c>
      <c r="H14" s="20">
        <v>-4744175</v>
      </c>
      <c r="I14" s="20">
        <v>-2929686</v>
      </c>
      <c r="J14" s="20">
        <v>-12416766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-12416766</v>
      </c>
      <c r="X14" s="20"/>
      <c r="Y14" s="20">
        <v>-12416766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-4742905</v>
      </c>
      <c r="H17" s="28">
        <f t="shared" si="0"/>
        <v>-4744175</v>
      </c>
      <c r="I17" s="28">
        <f t="shared" si="0"/>
        <v>-2929686</v>
      </c>
      <c r="J17" s="28">
        <f t="shared" si="0"/>
        <v>-12416766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-12416766</v>
      </c>
      <c r="X17" s="28">
        <f t="shared" si="0"/>
        <v>0</v>
      </c>
      <c r="Y17" s="28">
        <f t="shared" si="0"/>
        <v>-12416766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-4742905</v>
      </c>
      <c r="H38" s="2">
        <f t="shared" si="3"/>
        <v>-4744175</v>
      </c>
      <c r="I38" s="2">
        <f t="shared" si="3"/>
        <v>-2929686</v>
      </c>
      <c r="J38" s="2">
        <f t="shared" si="3"/>
        <v>-12416766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-12416766</v>
      </c>
      <c r="X38" s="2">
        <f t="shared" si="3"/>
        <v>0</v>
      </c>
      <c r="Y38" s="2">
        <f t="shared" si="3"/>
        <v>-12416766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-4742905</v>
      </c>
      <c r="I39" s="2">
        <f>+H40+I60</f>
        <v>-9487080</v>
      </c>
      <c r="J39" s="2">
        <f>+G39</f>
        <v>0</v>
      </c>
      <c r="K39" s="2">
        <f>+I40+K60</f>
        <v>-12416766</v>
      </c>
      <c r="L39" s="2">
        <f>+K40+L60</f>
        <v>-12416766</v>
      </c>
      <c r="M39" s="2">
        <f>+L40+M60</f>
        <v>-12416766</v>
      </c>
      <c r="N39" s="2">
        <f>+K39</f>
        <v>-12416766</v>
      </c>
      <c r="O39" s="2">
        <f>+M40+O60</f>
        <v>-12416766</v>
      </c>
      <c r="P39" s="2">
        <f>+O40+P60</f>
        <v>-12416766</v>
      </c>
      <c r="Q39" s="2">
        <f>+P40+Q60</f>
        <v>-12416766</v>
      </c>
      <c r="R39" s="2">
        <f>+O39</f>
        <v>-12416766</v>
      </c>
      <c r="S39" s="2">
        <f>+Q40+S60</f>
        <v>-12416766</v>
      </c>
      <c r="T39" s="2">
        <f>+S40+T60</f>
        <v>-12416766</v>
      </c>
      <c r="U39" s="2">
        <f>+T40+U60</f>
        <v>-12416766</v>
      </c>
      <c r="V39" s="2">
        <f>+S39</f>
        <v>-12416766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-4742905</v>
      </c>
      <c r="H40" s="45">
        <f t="shared" si="4"/>
        <v>-9487080</v>
      </c>
      <c r="I40" s="45">
        <f t="shared" si="4"/>
        <v>-12416766</v>
      </c>
      <c r="J40" s="45">
        <f>+I40</f>
        <v>-12416766</v>
      </c>
      <c r="K40" s="45">
        <f t="shared" si="4"/>
        <v>-12416766</v>
      </c>
      <c r="L40" s="45">
        <f t="shared" si="4"/>
        <v>-12416766</v>
      </c>
      <c r="M40" s="45">
        <f t="shared" si="4"/>
        <v>-12416766</v>
      </c>
      <c r="N40" s="45">
        <f>+M40</f>
        <v>-12416766</v>
      </c>
      <c r="O40" s="45">
        <f t="shared" si="4"/>
        <v>-12416766</v>
      </c>
      <c r="P40" s="45">
        <f t="shared" si="4"/>
        <v>-12416766</v>
      </c>
      <c r="Q40" s="45">
        <f t="shared" si="4"/>
        <v>-12416766</v>
      </c>
      <c r="R40" s="45">
        <f>+Q40</f>
        <v>-12416766</v>
      </c>
      <c r="S40" s="45">
        <f t="shared" si="4"/>
        <v>-12416766</v>
      </c>
      <c r="T40" s="45">
        <f t="shared" si="4"/>
        <v>-12416766</v>
      </c>
      <c r="U40" s="45">
        <f t="shared" si="4"/>
        <v>-12416766</v>
      </c>
      <c r="V40" s="45">
        <f>+U40</f>
        <v>-12416766</v>
      </c>
      <c r="W40" s="45">
        <f>+V40</f>
        <v>-12416766</v>
      </c>
      <c r="X40" s="45">
        <f t="shared" si="4"/>
        <v>0</v>
      </c>
      <c r="Y40" s="45">
        <f t="shared" si="4"/>
        <v>-12416766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37877168</v>
      </c>
      <c r="F7" s="20">
        <v>37877167</v>
      </c>
      <c r="G7" s="20"/>
      <c r="H7" s="20"/>
      <c r="I7" s="20">
        <v>-2528047</v>
      </c>
      <c r="J7" s="20">
        <v>-2528047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-2528047</v>
      </c>
      <c r="X7" s="20">
        <v>9469290</v>
      </c>
      <c r="Y7" s="20">
        <v>-11997337</v>
      </c>
      <c r="Z7" s="21">
        <v>-126.69732366418178</v>
      </c>
      <c r="AA7" s="22">
        <v>37877167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-12705001</v>
      </c>
      <c r="F14" s="20">
        <v>-12705001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-3176250</v>
      </c>
      <c r="Y14" s="20">
        <v>3176250</v>
      </c>
      <c r="Z14" s="21">
        <v>-100</v>
      </c>
      <c r="AA14" s="22">
        <v>-12705001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25172167</v>
      </c>
      <c r="F17" s="28">
        <f t="shared" si="0"/>
        <v>25172166</v>
      </c>
      <c r="G17" s="28">
        <f t="shared" si="0"/>
        <v>0</v>
      </c>
      <c r="H17" s="28">
        <f t="shared" si="0"/>
        <v>0</v>
      </c>
      <c r="I17" s="28">
        <f t="shared" si="0"/>
        <v>-2528047</v>
      </c>
      <c r="J17" s="28">
        <f t="shared" si="0"/>
        <v>-2528047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-2528047</v>
      </c>
      <c r="X17" s="28">
        <f t="shared" si="0"/>
        <v>6293040</v>
      </c>
      <c r="Y17" s="28">
        <f t="shared" si="0"/>
        <v>-8821087</v>
      </c>
      <c r="Z17" s="29">
        <f>+IF(X17&lt;&gt;0,+(Y17/X17)*100,0)</f>
        <v>-140.17211077634974</v>
      </c>
      <c r="AA17" s="30">
        <f>SUM(AA6:AA16)</f>
        <v>25172166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25172167</v>
      </c>
      <c r="F38" s="2">
        <f t="shared" si="3"/>
        <v>25172166</v>
      </c>
      <c r="G38" s="2">
        <f t="shared" si="3"/>
        <v>0</v>
      </c>
      <c r="H38" s="2">
        <f t="shared" si="3"/>
        <v>0</v>
      </c>
      <c r="I38" s="2">
        <f t="shared" si="3"/>
        <v>-2528047</v>
      </c>
      <c r="J38" s="2">
        <f t="shared" si="3"/>
        <v>-2528047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-2528047</v>
      </c>
      <c r="X38" s="2">
        <f t="shared" si="3"/>
        <v>6293040</v>
      </c>
      <c r="Y38" s="2">
        <f t="shared" si="3"/>
        <v>-8821087</v>
      </c>
      <c r="Z38" s="34">
        <f>+IF(X38&lt;&gt;0,+(Y38/X38)*100,0)</f>
        <v>-140.17211077634974</v>
      </c>
      <c r="AA38" s="35">
        <f>+AA17+AA27+AA36</f>
        <v>25172166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-2528047</v>
      </c>
      <c r="L39" s="2">
        <f>+K40+L60</f>
        <v>-2528047</v>
      </c>
      <c r="M39" s="2">
        <f>+L40+M60</f>
        <v>-2528047</v>
      </c>
      <c r="N39" s="2">
        <f>+K39</f>
        <v>-2528047</v>
      </c>
      <c r="O39" s="2">
        <f>+M40+O60</f>
        <v>-2528047</v>
      </c>
      <c r="P39" s="2">
        <f>+O40+P60</f>
        <v>-2528047</v>
      </c>
      <c r="Q39" s="2">
        <f>+P40+Q60</f>
        <v>-2528047</v>
      </c>
      <c r="R39" s="2">
        <f>+O39</f>
        <v>-2528047</v>
      </c>
      <c r="S39" s="2">
        <f>+Q40+S60</f>
        <v>-2528047</v>
      </c>
      <c r="T39" s="2">
        <f>+S40+T60</f>
        <v>-2528047</v>
      </c>
      <c r="U39" s="2">
        <f>+T40+U60</f>
        <v>-2528047</v>
      </c>
      <c r="V39" s="2">
        <f>+S39</f>
        <v>-2528047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25172167</v>
      </c>
      <c r="F40" s="45">
        <f t="shared" si="4"/>
        <v>25172166</v>
      </c>
      <c r="G40" s="45">
        <f t="shared" si="4"/>
        <v>0</v>
      </c>
      <c r="H40" s="45">
        <f t="shared" si="4"/>
        <v>0</v>
      </c>
      <c r="I40" s="45">
        <f t="shared" si="4"/>
        <v>-2528047</v>
      </c>
      <c r="J40" s="45">
        <f>+I40</f>
        <v>-2528047</v>
      </c>
      <c r="K40" s="45">
        <f t="shared" si="4"/>
        <v>-2528047</v>
      </c>
      <c r="L40" s="45">
        <f t="shared" si="4"/>
        <v>-2528047</v>
      </c>
      <c r="M40" s="45">
        <f t="shared" si="4"/>
        <v>-2528047</v>
      </c>
      <c r="N40" s="45">
        <f>+M40</f>
        <v>-2528047</v>
      </c>
      <c r="O40" s="45">
        <f t="shared" si="4"/>
        <v>-2528047</v>
      </c>
      <c r="P40" s="45">
        <f t="shared" si="4"/>
        <v>-2528047</v>
      </c>
      <c r="Q40" s="45">
        <f t="shared" si="4"/>
        <v>-2528047</v>
      </c>
      <c r="R40" s="45">
        <f>+Q40</f>
        <v>-2528047</v>
      </c>
      <c r="S40" s="45">
        <f t="shared" si="4"/>
        <v>-2528047</v>
      </c>
      <c r="T40" s="45">
        <f t="shared" si="4"/>
        <v>-2528047</v>
      </c>
      <c r="U40" s="45">
        <f t="shared" si="4"/>
        <v>-2528047</v>
      </c>
      <c r="V40" s="45">
        <f>+U40</f>
        <v>-2528047</v>
      </c>
      <c r="W40" s="45">
        <f>+V40</f>
        <v>-2528047</v>
      </c>
      <c r="X40" s="45">
        <f t="shared" si="4"/>
        <v>6293040</v>
      </c>
      <c r="Y40" s="45">
        <f t="shared" si="4"/>
        <v>-8821087</v>
      </c>
      <c r="Z40" s="46">
        <f>+IF(X40&lt;&gt;0,+(Y40/X40)*100,0)</f>
        <v>-140.17211077634974</v>
      </c>
      <c r="AA40" s="47">
        <f t="shared" si="4"/>
        <v>25172166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-8776506</v>
      </c>
      <c r="F14" s="20">
        <v>-8776506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-2194128</v>
      </c>
      <c r="Y14" s="20">
        <v>2194128</v>
      </c>
      <c r="Z14" s="21">
        <v>-100</v>
      </c>
      <c r="AA14" s="22">
        <v>-8776506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-8776506</v>
      </c>
      <c r="F17" s="28">
        <f t="shared" si="0"/>
        <v>-8776506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-2194128</v>
      </c>
      <c r="Y17" s="28">
        <f t="shared" si="0"/>
        <v>2194128</v>
      </c>
      <c r="Z17" s="29">
        <f>+IF(X17&lt;&gt;0,+(Y17/X17)*100,0)</f>
        <v>-100</v>
      </c>
      <c r="AA17" s="30">
        <f>SUM(AA6:AA16)</f>
        <v>-8776506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-7025889</v>
      </c>
      <c r="F26" s="20">
        <v>-7025889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-1756476</v>
      </c>
      <c r="Y26" s="20">
        <v>1756476</v>
      </c>
      <c r="Z26" s="21">
        <v>-100</v>
      </c>
      <c r="AA26" s="22">
        <v>-7025889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-7025889</v>
      </c>
      <c r="F27" s="28">
        <f t="shared" si="1"/>
        <v>-7025889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-1756476</v>
      </c>
      <c r="Y27" s="28">
        <f t="shared" si="1"/>
        <v>1756476</v>
      </c>
      <c r="Z27" s="29">
        <f>+IF(X27&lt;&gt;0,+(Y27/X27)*100,0)</f>
        <v>-100</v>
      </c>
      <c r="AA27" s="30">
        <f>SUM(AA21:AA26)</f>
        <v>-7025889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-15802395</v>
      </c>
      <c r="F38" s="2">
        <f t="shared" si="3"/>
        <v>-15802395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-3950604</v>
      </c>
      <c r="Y38" s="2">
        <f t="shared" si="3"/>
        <v>3950604</v>
      </c>
      <c r="Z38" s="34">
        <f>+IF(X38&lt;&gt;0,+(Y38/X38)*100,0)</f>
        <v>-100</v>
      </c>
      <c r="AA38" s="35">
        <f>+AA17+AA27+AA36</f>
        <v>-15802395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-15802395</v>
      </c>
      <c r="F40" s="45">
        <f t="shared" si="4"/>
        <v>-15802395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-3950604</v>
      </c>
      <c r="Y40" s="45">
        <f t="shared" si="4"/>
        <v>3950604</v>
      </c>
      <c r="Z40" s="46">
        <f>+IF(X40&lt;&gt;0,+(Y40/X40)*100,0)</f>
        <v>-100</v>
      </c>
      <c r="AA40" s="47">
        <f t="shared" si="4"/>
        <v>-15802395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77945851</v>
      </c>
      <c r="F7" s="20">
        <v>77945851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19486461</v>
      </c>
      <c r="Y7" s="20">
        <v>-19486461</v>
      </c>
      <c r="Z7" s="21">
        <v>-100</v>
      </c>
      <c r="AA7" s="22">
        <v>77945851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7295247</v>
      </c>
      <c r="Y9" s="20">
        <v>-7295247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5900000</v>
      </c>
      <c r="F10" s="20">
        <v>5900000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1475001</v>
      </c>
      <c r="Y10" s="20">
        <v>-1475001</v>
      </c>
      <c r="Z10" s="21">
        <v>-100</v>
      </c>
      <c r="AA10" s="22">
        <v>5900000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-142942523</v>
      </c>
      <c r="F14" s="20">
        <v>-142942523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-35735631</v>
      </c>
      <c r="Y14" s="20">
        <v>35735631</v>
      </c>
      <c r="Z14" s="21">
        <v>-100</v>
      </c>
      <c r="AA14" s="22">
        <v>-142942523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-29915680</v>
      </c>
      <c r="F17" s="28">
        <f t="shared" si="0"/>
        <v>-29915680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-7478922</v>
      </c>
      <c r="Y17" s="28">
        <f t="shared" si="0"/>
        <v>7478922</v>
      </c>
      <c r="Z17" s="29">
        <f>+IF(X17&lt;&gt;0,+(Y17/X17)*100,0)</f>
        <v>-100</v>
      </c>
      <c r="AA17" s="30">
        <f>SUM(AA6:AA16)</f>
        <v>-29915680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-5900000</v>
      </c>
      <c r="F26" s="20">
        <v>-5900000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-1475001</v>
      </c>
      <c r="Y26" s="20">
        <v>1475001</v>
      </c>
      <c r="Z26" s="21">
        <v>-100</v>
      </c>
      <c r="AA26" s="22">
        <v>-5900000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-5900000</v>
      </c>
      <c r="F27" s="28">
        <f t="shared" si="1"/>
        <v>-5900000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-1475001</v>
      </c>
      <c r="Y27" s="28">
        <f t="shared" si="1"/>
        <v>1475001</v>
      </c>
      <c r="Z27" s="29">
        <f>+IF(X27&lt;&gt;0,+(Y27/X27)*100,0)</f>
        <v>-100</v>
      </c>
      <c r="AA27" s="30">
        <f>SUM(AA21:AA26)</f>
        <v>-5900000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-35815680</v>
      </c>
      <c r="F38" s="2">
        <f t="shared" si="3"/>
        <v>-35815680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-8953923</v>
      </c>
      <c r="Y38" s="2">
        <f t="shared" si="3"/>
        <v>8953923</v>
      </c>
      <c r="Z38" s="34">
        <f>+IF(X38&lt;&gt;0,+(Y38/X38)*100,0)</f>
        <v>-100</v>
      </c>
      <c r="AA38" s="35">
        <f>+AA17+AA27+AA36</f>
        <v>-35815680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-35815680</v>
      </c>
      <c r="F40" s="45">
        <f t="shared" si="4"/>
        <v>-35815680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-8953923</v>
      </c>
      <c r="Y40" s="45">
        <f t="shared" si="4"/>
        <v>8953923</v>
      </c>
      <c r="Z40" s="46">
        <f>+IF(X40&lt;&gt;0,+(Y40/X40)*100,0)</f>
        <v>-100</v>
      </c>
      <c r="AA40" s="47">
        <f t="shared" si="4"/>
        <v>-35815680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81732201</v>
      </c>
      <c r="D7" s="18"/>
      <c r="E7" s="19">
        <v>181468156</v>
      </c>
      <c r="F7" s="20">
        <v>181468156</v>
      </c>
      <c r="G7" s="20">
        <v>4765461</v>
      </c>
      <c r="H7" s="20">
        <v>6112972</v>
      </c>
      <c r="I7" s="20">
        <v>11251102</v>
      </c>
      <c r="J7" s="20">
        <v>22129535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22129535</v>
      </c>
      <c r="X7" s="20">
        <v>45367056</v>
      </c>
      <c r="Y7" s="20">
        <v>-23237521</v>
      </c>
      <c r="Z7" s="21">
        <v>-51.221135001574716</v>
      </c>
      <c r="AA7" s="22">
        <v>181468156</v>
      </c>
    </row>
    <row r="8" spans="1:27" x14ac:dyDescent="0.25">
      <c r="A8" s="23" t="s">
        <v>36</v>
      </c>
      <c r="B8" s="17" t="s">
        <v>32</v>
      </c>
      <c r="C8" s="18">
        <v>62877</v>
      </c>
      <c r="D8" s="18"/>
      <c r="E8" s="19">
        <v>176581</v>
      </c>
      <c r="F8" s="20">
        <v>176581</v>
      </c>
      <c r="G8" s="20"/>
      <c r="H8" s="20"/>
      <c r="I8" s="20">
        <v>5810</v>
      </c>
      <c r="J8" s="20">
        <v>5810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5810</v>
      </c>
      <c r="X8" s="20">
        <v>44148</v>
      </c>
      <c r="Y8" s="20">
        <v>-38338</v>
      </c>
      <c r="Z8" s="21">
        <v>-86.839720938660875</v>
      </c>
      <c r="AA8" s="22">
        <v>176581</v>
      </c>
    </row>
    <row r="9" spans="1:27" x14ac:dyDescent="0.25">
      <c r="A9" s="23" t="s">
        <v>37</v>
      </c>
      <c r="B9" s="17" t="s">
        <v>6</v>
      </c>
      <c r="C9" s="18">
        <v>132442</v>
      </c>
      <c r="D9" s="18"/>
      <c r="E9" s="19">
        <v>-2084000</v>
      </c>
      <c r="F9" s="20">
        <v>-2084000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-521001</v>
      </c>
      <c r="Y9" s="20">
        <v>521001</v>
      </c>
      <c r="Z9" s="21">
        <v>-100</v>
      </c>
      <c r="AA9" s="22">
        <v>-2084000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-4545653</v>
      </c>
      <c r="D14" s="18"/>
      <c r="E14" s="19">
        <v>-54884616</v>
      </c>
      <c r="F14" s="20">
        <v>-54884616</v>
      </c>
      <c r="G14" s="20">
        <v>-1630067</v>
      </c>
      <c r="H14" s="20">
        <v>-64467</v>
      </c>
      <c r="I14" s="20">
        <v>-574216</v>
      </c>
      <c r="J14" s="20">
        <v>-2268750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-2268750</v>
      </c>
      <c r="X14" s="20">
        <v>-13721277</v>
      </c>
      <c r="Y14" s="20">
        <v>11452527</v>
      </c>
      <c r="Z14" s="21">
        <v>-83.465460248342765</v>
      </c>
      <c r="AA14" s="22">
        <v>-54884616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77381867</v>
      </c>
      <c r="D17" s="26">
        <f>SUM(D6:D16)</f>
        <v>0</v>
      </c>
      <c r="E17" s="27">
        <f t="shared" si="0"/>
        <v>124676121</v>
      </c>
      <c r="F17" s="28">
        <f t="shared" si="0"/>
        <v>124676121</v>
      </c>
      <c r="G17" s="28">
        <f t="shared" si="0"/>
        <v>3135394</v>
      </c>
      <c r="H17" s="28">
        <f t="shared" si="0"/>
        <v>6048505</v>
      </c>
      <c r="I17" s="28">
        <f t="shared" si="0"/>
        <v>10682696</v>
      </c>
      <c r="J17" s="28">
        <f t="shared" si="0"/>
        <v>19866595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19866595</v>
      </c>
      <c r="X17" s="28">
        <f t="shared" si="0"/>
        <v>31168926</v>
      </c>
      <c r="Y17" s="28">
        <f t="shared" si="0"/>
        <v>-11302331</v>
      </c>
      <c r="Z17" s="29">
        <f>+IF(X17&lt;&gt;0,+(Y17/X17)*100,0)</f>
        <v>-36.261534965946538</v>
      </c>
      <c r="AA17" s="30">
        <f>SUM(AA6:AA16)</f>
        <v>124676121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77381867</v>
      </c>
      <c r="D38" s="32">
        <f>+D17+D27+D36</f>
        <v>0</v>
      </c>
      <c r="E38" s="33">
        <f t="shared" si="3"/>
        <v>124676121</v>
      </c>
      <c r="F38" s="2">
        <f t="shared" si="3"/>
        <v>124676121</v>
      </c>
      <c r="G38" s="2">
        <f t="shared" si="3"/>
        <v>3135394</v>
      </c>
      <c r="H38" s="2">
        <f t="shared" si="3"/>
        <v>6048505</v>
      </c>
      <c r="I38" s="2">
        <f t="shared" si="3"/>
        <v>10682696</v>
      </c>
      <c r="J38" s="2">
        <f t="shared" si="3"/>
        <v>19866595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19866595</v>
      </c>
      <c r="X38" s="2">
        <f t="shared" si="3"/>
        <v>31168926</v>
      </c>
      <c r="Y38" s="2">
        <f t="shared" si="3"/>
        <v>-11302331</v>
      </c>
      <c r="Z38" s="34">
        <f>+IF(X38&lt;&gt;0,+(Y38/X38)*100,0)</f>
        <v>-36.261534965946538</v>
      </c>
      <c r="AA38" s="35">
        <f>+AA17+AA27+AA36</f>
        <v>124676121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3135394</v>
      </c>
      <c r="I39" s="2">
        <f>+H40+I60</f>
        <v>9183899</v>
      </c>
      <c r="J39" s="2">
        <f>+G39</f>
        <v>0</v>
      </c>
      <c r="K39" s="2">
        <f>+I40+K60</f>
        <v>19866595</v>
      </c>
      <c r="L39" s="2">
        <f>+K40+L60</f>
        <v>19866595</v>
      </c>
      <c r="M39" s="2">
        <f>+L40+M60</f>
        <v>19866595</v>
      </c>
      <c r="N39" s="2">
        <f>+K39</f>
        <v>19866595</v>
      </c>
      <c r="O39" s="2">
        <f>+M40+O60</f>
        <v>19866595</v>
      </c>
      <c r="P39" s="2">
        <f>+O40+P60</f>
        <v>19866595</v>
      </c>
      <c r="Q39" s="2">
        <f>+P40+Q60</f>
        <v>19866595</v>
      </c>
      <c r="R39" s="2">
        <f>+O39</f>
        <v>19866595</v>
      </c>
      <c r="S39" s="2">
        <f>+Q40+S60</f>
        <v>19866595</v>
      </c>
      <c r="T39" s="2">
        <f>+S40+T60</f>
        <v>19866595</v>
      </c>
      <c r="U39" s="2">
        <f>+T40+U60</f>
        <v>19866595</v>
      </c>
      <c r="V39" s="2">
        <f>+S39</f>
        <v>19866595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77381867</v>
      </c>
      <c r="D40" s="43">
        <f t="shared" ref="D40:AA40" si="4">+D38+D39</f>
        <v>0</v>
      </c>
      <c r="E40" s="44">
        <f t="shared" si="4"/>
        <v>124676121</v>
      </c>
      <c r="F40" s="45">
        <f t="shared" si="4"/>
        <v>124676121</v>
      </c>
      <c r="G40" s="45">
        <f t="shared" si="4"/>
        <v>3135394</v>
      </c>
      <c r="H40" s="45">
        <f t="shared" si="4"/>
        <v>9183899</v>
      </c>
      <c r="I40" s="45">
        <f t="shared" si="4"/>
        <v>19866595</v>
      </c>
      <c r="J40" s="45">
        <f>+I40</f>
        <v>19866595</v>
      </c>
      <c r="K40" s="45">
        <f t="shared" si="4"/>
        <v>19866595</v>
      </c>
      <c r="L40" s="45">
        <f t="shared" si="4"/>
        <v>19866595</v>
      </c>
      <c r="M40" s="45">
        <f t="shared" si="4"/>
        <v>19866595</v>
      </c>
      <c r="N40" s="45">
        <f>+M40</f>
        <v>19866595</v>
      </c>
      <c r="O40" s="45">
        <f t="shared" si="4"/>
        <v>19866595</v>
      </c>
      <c r="P40" s="45">
        <f t="shared" si="4"/>
        <v>19866595</v>
      </c>
      <c r="Q40" s="45">
        <f t="shared" si="4"/>
        <v>19866595</v>
      </c>
      <c r="R40" s="45">
        <f>+Q40</f>
        <v>19866595</v>
      </c>
      <c r="S40" s="45">
        <f t="shared" si="4"/>
        <v>19866595</v>
      </c>
      <c r="T40" s="45">
        <f t="shared" si="4"/>
        <v>19866595</v>
      </c>
      <c r="U40" s="45">
        <f t="shared" si="4"/>
        <v>19866595</v>
      </c>
      <c r="V40" s="45">
        <f>+U40</f>
        <v>19866595</v>
      </c>
      <c r="W40" s="45">
        <f>+V40</f>
        <v>19866595</v>
      </c>
      <c r="X40" s="45">
        <f t="shared" si="4"/>
        <v>31168926</v>
      </c>
      <c r="Y40" s="45">
        <f t="shared" si="4"/>
        <v>-11302331</v>
      </c>
      <c r="Z40" s="46">
        <f>+IF(X40&lt;&gt;0,+(Y40/X40)*100,0)</f>
        <v>-36.261534965946538</v>
      </c>
      <c r="AA40" s="47">
        <f t="shared" si="4"/>
        <v>124676121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-30620118</v>
      </c>
      <c r="F26" s="20">
        <v>-30620118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-7655025</v>
      </c>
      <c r="Y26" s="20">
        <v>7655025</v>
      </c>
      <c r="Z26" s="21">
        <v>-100</v>
      </c>
      <c r="AA26" s="22">
        <v>-30620118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-30620118</v>
      </c>
      <c r="F27" s="28">
        <f t="shared" si="1"/>
        <v>-30620118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-7655025</v>
      </c>
      <c r="Y27" s="28">
        <f t="shared" si="1"/>
        <v>7655025</v>
      </c>
      <c r="Z27" s="29">
        <f>+IF(X27&lt;&gt;0,+(Y27/X27)*100,0)</f>
        <v>-100</v>
      </c>
      <c r="AA27" s="30">
        <f>SUM(AA21:AA26)</f>
        <v>-30620118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-30620118</v>
      </c>
      <c r="F38" s="2">
        <f t="shared" si="3"/>
        <v>-30620118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-7655025</v>
      </c>
      <c r="Y38" s="2">
        <f t="shared" si="3"/>
        <v>7655025</v>
      </c>
      <c r="Z38" s="34">
        <f>+IF(X38&lt;&gt;0,+(Y38/X38)*100,0)</f>
        <v>-100</v>
      </c>
      <c r="AA38" s="35">
        <f>+AA17+AA27+AA36</f>
        <v>-30620118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-30620118</v>
      </c>
      <c r="F40" s="45">
        <f t="shared" si="4"/>
        <v>-30620118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-7655025</v>
      </c>
      <c r="Y40" s="45">
        <f t="shared" si="4"/>
        <v>7655025</v>
      </c>
      <c r="Z40" s="46">
        <f>+IF(X40&lt;&gt;0,+(Y40/X40)*100,0)</f>
        <v>-100</v>
      </c>
      <c r="AA40" s="47">
        <f t="shared" si="4"/>
        <v>-30620118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17184456</v>
      </c>
      <c r="F7" s="20">
        <v>17184456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4296114</v>
      </c>
      <c r="Y7" s="20">
        <v>-4296114</v>
      </c>
      <c r="Z7" s="21">
        <v>-100</v>
      </c>
      <c r="AA7" s="22">
        <v>17184456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-3982778</v>
      </c>
      <c r="D14" s="18"/>
      <c r="E14" s="19">
        <v>-38</v>
      </c>
      <c r="F14" s="20">
        <v>-38</v>
      </c>
      <c r="G14" s="20">
        <v>-276868</v>
      </c>
      <c r="H14" s="20">
        <v>-308255</v>
      </c>
      <c r="I14" s="20">
        <v>-339610</v>
      </c>
      <c r="J14" s="20">
        <v>-924733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-924733</v>
      </c>
      <c r="X14" s="20"/>
      <c r="Y14" s="20">
        <v>-924733</v>
      </c>
      <c r="Z14" s="21"/>
      <c r="AA14" s="22">
        <v>-38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-3982778</v>
      </c>
      <c r="D17" s="26">
        <f>SUM(D6:D16)</f>
        <v>0</v>
      </c>
      <c r="E17" s="27">
        <f t="shared" si="0"/>
        <v>17184418</v>
      </c>
      <c r="F17" s="28">
        <f t="shared" si="0"/>
        <v>17184418</v>
      </c>
      <c r="G17" s="28">
        <f t="shared" si="0"/>
        <v>-276868</v>
      </c>
      <c r="H17" s="28">
        <f t="shared" si="0"/>
        <v>-308255</v>
      </c>
      <c r="I17" s="28">
        <f t="shared" si="0"/>
        <v>-339610</v>
      </c>
      <c r="J17" s="28">
        <f t="shared" si="0"/>
        <v>-924733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-924733</v>
      </c>
      <c r="X17" s="28">
        <f t="shared" si="0"/>
        <v>4296114</v>
      </c>
      <c r="Y17" s="28">
        <f t="shared" si="0"/>
        <v>-5220847</v>
      </c>
      <c r="Z17" s="29">
        <f>+IF(X17&lt;&gt;0,+(Y17/X17)*100,0)</f>
        <v>-121.52487108116776</v>
      </c>
      <c r="AA17" s="30">
        <f>SUM(AA6:AA16)</f>
        <v>17184418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-3982778</v>
      </c>
      <c r="D38" s="32">
        <f>+D17+D27+D36</f>
        <v>0</v>
      </c>
      <c r="E38" s="33">
        <f t="shared" si="3"/>
        <v>17184418</v>
      </c>
      <c r="F38" s="2">
        <f t="shared" si="3"/>
        <v>17184418</v>
      </c>
      <c r="G38" s="2">
        <f t="shared" si="3"/>
        <v>-276868</v>
      </c>
      <c r="H38" s="2">
        <f t="shared" si="3"/>
        <v>-308255</v>
      </c>
      <c r="I38" s="2">
        <f t="shared" si="3"/>
        <v>-339610</v>
      </c>
      <c r="J38" s="2">
        <f t="shared" si="3"/>
        <v>-924733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-924733</v>
      </c>
      <c r="X38" s="2">
        <f t="shared" si="3"/>
        <v>4296114</v>
      </c>
      <c r="Y38" s="2">
        <f t="shared" si="3"/>
        <v>-5220847</v>
      </c>
      <c r="Z38" s="34">
        <f>+IF(X38&lt;&gt;0,+(Y38/X38)*100,0)</f>
        <v>-121.52487108116776</v>
      </c>
      <c r="AA38" s="35">
        <f>+AA17+AA27+AA36</f>
        <v>17184418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-276868</v>
      </c>
      <c r="I39" s="2">
        <f>+H40+I60</f>
        <v>-585123</v>
      </c>
      <c r="J39" s="2">
        <f>+G39</f>
        <v>0</v>
      </c>
      <c r="K39" s="2">
        <f>+I40+K60</f>
        <v>-924733</v>
      </c>
      <c r="L39" s="2">
        <f>+K40+L60</f>
        <v>-924733</v>
      </c>
      <c r="M39" s="2">
        <f>+L40+M60</f>
        <v>-924733</v>
      </c>
      <c r="N39" s="2">
        <f>+K39</f>
        <v>-924733</v>
      </c>
      <c r="O39" s="2">
        <f>+M40+O60</f>
        <v>-924733</v>
      </c>
      <c r="P39" s="2">
        <f>+O40+P60</f>
        <v>-924733</v>
      </c>
      <c r="Q39" s="2">
        <f>+P40+Q60</f>
        <v>-924733</v>
      </c>
      <c r="R39" s="2">
        <f>+O39</f>
        <v>-924733</v>
      </c>
      <c r="S39" s="2">
        <f>+Q40+S60</f>
        <v>-924733</v>
      </c>
      <c r="T39" s="2">
        <f>+S40+T60</f>
        <v>-924733</v>
      </c>
      <c r="U39" s="2">
        <f>+T40+U60</f>
        <v>-924733</v>
      </c>
      <c r="V39" s="2">
        <f>+S39</f>
        <v>-924733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-3982778</v>
      </c>
      <c r="D40" s="43">
        <f t="shared" ref="D40:AA40" si="4">+D38+D39</f>
        <v>0</v>
      </c>
      <c r="E40" s="44">
        <f t="shared" si="4"/>
        <v>17184418</v>
      </c>
      <c r="F40" s="45">
        <f t="shared" si="4"/>
        <v>17184418</v>
      </c>
      <c r="G40" s="45">
        <f t="shared" si="4"/>
        <v>-276868</v>
      </c>
      <c r="H40" s="45">
        <f t="shared" si="4"/>
        <v>-585123</v>
      </c>
      <c r="I40" s="45">
        <f t="shared" si="4"/>
        <v>-924733</v>
      </c>
      <c r="J40" s="45">
        <f>+I40</f>
        <v>-924733</v>
      </c>
      <c r="K40" s="45">
        <f t="shared" si="4"/>
        <v>-924733</v>
      </c>
      <c r="L40" s="45">
        <f t="shared" si="4"/>
        <v>-924733</v>
      </c>
      <c r="M40" s="45">
        <f t="shared" si="4"/>
        <v>-924733</v>
      </c>
      <c r="N40" s="45">
        <f>+M40</f>
        <v>-924733</v>
      </c>
      <c r="O40" s="45">
        <f t="shared" si="4"/>
        <v>-924733</v>
      </c>
      <c r="P40" s="45">
        <f t="shared" si="4"/>
        <v>-924733</v>
      </c>
      <c r="Q40" s="45">
        <f t="shared" si="4"/>
        <v>-924733</v>
      </c>
      <c r="R40" s="45">
        <f>+Q40</f>
        <v>-924733</v>
      </c>
      <c r="S40" s="45">
        <f t="shared" si="4"/>
        <v>-924733</v>
      </c>
      <c r="T40" s="45">
        <f t="shared" si="4"/>
        <v>-924733</v>
      </c>
      <c r="U40" s="45">
        <f t="shared" si="4"/>
        <v>-924733</v>
      </c>
      <c r="V40" s="45">
        <f>+U40</f>
        <v>-924733</v>
      </c>
      <c r="W40" s="45">
        <f>+V40</f>
        <v>-924733</v>
      </c>
      <c r="X40" s="45">
        <f t="shared" si="4"/>
        <v>4296114</v>
      </c>
      <c r="Y40" s="45">
        <f t="shared" si="4"/>
        <v>-5220847</v>
      </c>
      <c r="Z40" s="46">
        <f>+IF(X40&lt;&gt;0,+(Y40/X40)*100,0)</f>
        <v>-121.52487108116776</v>
      </c>
      <c r="AA40" s="47">
        <f t="shared" si="4"/>
        <v>17184418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3509200</v>
      </c>
      <c r="J10" s="20">
        <v>3509200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3509200</v>
      </c>
      <c r="X10" s="20"/>
      <c r="Y10" s="20">
        <v>3509200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3509200</v>
      </c>
      <c r="J17" s="28">
        <f t="shared" si="0"/>
        <v>3509200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3509200</v>
      </c>
      <c r="X17" s="28">
        <f t="shared" si="0"/>
        <v>0</v>
      </c>
      <c r="Y17" s="28">
        <f t="shared" si="0"/>
        <v>3509200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-15652949</v>
      </c>
      <c r="D26" s="18"/>
      <c r="E26" s="19">
        <v>-18381000</v>
      </c>
      <c r="F26" s="20">
        <v>-18381000</v>
      </c>
      <c r="G26" s="20"/>
      <c r="H26" s="20">
        <v>-1485592</v>
      </c>
      <c r="I26" s="20">
        <v>-2822618</v>
      </c>
      <c r="J26" s="20">
        <v>-4308210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-4308210</v>
      </c>
      <c r="X26" s="20">
        <v>-4595247</v>
      </c>
      <c r="Y26" s="20">
        <v>287037</v>
      </c>
      <c r="Z26" s="21">
        <v>-6.246388931868081</v>
      </c>
      <c r="AA26" s="22">
        <v>-18381000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-15652949</v>
      </c>
      <c r="D27" s="26">
        <f>SUM(D21:D26)</f>
        <v>0</v>
      </c>
      <c r="E27" s="27">
        <f t="shared" si="1"/>
        <v>-18381000</v>
      </c>
      <c r="F27" s="28">
        <f t="shared" si="1"/>
        <v>-18381000</v>
      </c>
      <c r="G27" s="28">
        <f t="shared" si="1"/>
        <v>0</v>
      </c>
      <c r="H27" s="28">
        <f t="shared" si="1"/>
        <v>-1485592</v>
      </c>
      <c r="I27" s="28">
        <f t="shared" si="1"/>
        <v>-2822618</v>
      </c>
      <c r="J27" s="28">
        <f t="shared" si="1"/>
        <v>-4308210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-4308210</v>
      </c>
      <c r="X27" s="28">
        <f t="shared" si="1"/>
        <v>-4595247</v>
      </c>
      <c r="Y27" s="28">
        <f t="shared" si="1"/>
        <v>287037</v>
      </c>
      <c r="Z27" s="29">
        <f>+IF(X27&lt;&gt;0,+(Y27/X27)*100,0)</f>
        <v>-6.246388931868081</v>
      </c>
      <c r="AA27" s="30">
        <f>SUM(AA21:AA26)</f>
        <v>-18381000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-15652949</v>
      </c>
      <c r="D38" s="32">
        <f>+D17+D27+D36</f>
        <v>0</v>
      </c>
      <c r="E38" s="33">
        <f t="shared" si="3"/>
        <v>-18381000</v>
      </c>
      <c r="F38" s="2">
        <f t="shared" si="3"/>
        <v>-18381000</v>
      </c>
      <c r="G38" s="2">
        <f t="shared" si="3"/>
        <v>0</v>
      </c>
      <c r="H38" s="2">
        <f t="shared" si="3"/>
        <v>-1485592</v>
      </c>
      <c r="I38" s="2">
        <f t="shared" si="3"/>
        <v>686582</v>
      </c>
      <c r="J38" s="2">
        <f t="shared" si="3"/>
        <v>-799010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-799010</v>
      </c>
      <c r="X38" s="2">
        <f t="shared" si="3"/>
        <v>-4595247</v>
      </c>
      <c r="Y38" s="2">
        <f t="shared" si="3"/>
        <v>3796237</v>
      </c>
      <c r="Z38" s="34">
        <f>+IF(X38&lt;&gt;0,+(Y38/X38)*100,0)</f>
        <v>-82.612251310974145</v>
      </c>
      <c r="AA38" s="35">
        <f>+AA17+AA27+AA36</f>
        <v>-18381000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-1485592</v>
      </c>
      <c r="J39" s="2">
        <f>+G39</f>
        <v>0</v>
      </c>
      <c r="K39" s="2">
        <f>+I40+K60</f>
        <v>-799010</v>
      </c>
      <c r="L39" s="2">
        <f>+K40+L60</f>
        <v>-799010</v>
      </c>
      <c r="M39" s="2">
        <f>+L40+M60</f>
        <v>-799010</v>
      </c>
      <c r="N39" s="2">
        <f>+K39</f>
        <v>-799010</v>
      </c>
      <c r="O39" s="2">
        <f>+M40+O60</f>
        <v>-799010</v>
      </c>
      <c r="P39" s="2">
        <f>+O40+P60</f>
        <v>-799010</v>
      </c>
      <c r="Q39" s="2">
        <f>+P40+Q60</f>
        <v>-799010</v>
      </c>
      <c r="R39" s="2">
        <f>+O39</f>
        <v>-799010</v>
      </c>
      <c r="S39" s="2">
        <f>+Q40+S60</f>
        <v>-799010</v>
      </c>
      <c r="T39" s="2">
        <f>+S40+T60</f>
        <v>-799010</v>
      </c>
      <c r="U39" s="2">
        <f>+T40+U60</f>
        <v>-799010</v>
      </c>
      <c r="V39" s="2">
        <f>+S39</f>
        <v>-799010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-15652949</v>
      </c>
      <c r="D40" s="43">
        <f t="shared" ref="D40:AA40" si="4">+D38+D39</f>
        <v>0</v>
      </c>
      <c r="E40" s="44">
        <f t="shared" si="4"/>
        <v>-18381000</v>
      </c>
      <c r="F40" s="45">
        <f t="shared" si="4"/>
        <v>-18381000</v>
      </c>
      <c r="G40" s="45">
        <f t="shared" si="4"/>
        <v>0</v>
      </c>
      <c r="H40" s="45">
        <f t="shared" si="4"/>
        <v>-1485592</v>
      </c>
      <c r="I40" s="45">
        <f t="shared" si="4"/>
        <v>-799010</v>
      </c>
      <c r="J40" s="45">
        <f>+I40</f>
        <v>-799010</v>
      </c>
      <c r="K40" s="45">
        <f t="shared" si="4"/>
        <v>-799010</v>
      </c>
      <c r="L40" s="45">
        <f t="shared" si="4"/>
        <v>-799010</v>
      </c>
      <c r="M40" s="45">
        <f t="shared" si="4"/>
        <v>-799010</v>
      </c>
      <c r="N40" s="45">
        <f>+M40</f>
        <v>-799010</v>
      </c>
      <c r="O40" s="45">
        <f t="shared" si="4"/>
        <v>-799010</v>
      </c>
      <c r="P40" s="45">
        <f t="shared" si="4"/>
        <v>-799010</v>
      </c>
      <c r="Q40" s="45">
        <f t="shared" si="4"/>
        <v>-799010</v>
      </c>
      <c r="R40" s="45">
        <f>+Q40</f>
        <v>-799010</v>
      </c>
      <c r="S40" s="45">
        <f t="shared" si="4"/>
        <v>-799010</v>
      </c>
      <c r="T40" s="45">
        <f t="shared" si="4"/>
        <v>-799010</v>
      </c>
      <c r="U40" s="45">
        <f t="shared" si="4"/>
        <v>-799010</v>
      </c>
      <c r="V40" s="45">
        <f>+U40</f>
        <v>-799010</v>
      </c>
      <c r="W40" s="45">
        <f>+V40</f>
        <v>-799010</v>
      </c>
      <c r="X40" s="45">
        <f t="shared" si="4"/>
        <v>-4595247</v>
      </c>
      <c r="Y40" s="45">
        <f t="shared" si="4"/>
        <v>3796237</v>
      </c>
      <c r="Z40" s="46">
        <f>+IF(X40&lt;&gt;0,+(Y40/X40)*100,0)</f>
        <v>-82.612251310974145</v>
      </c>
      <c r="AA40" s="47">
        <f t="shared" si="4"/>
        <v>-18381000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13880000</v>
      </c>
      <c r="F10" s="20">
        <v>13880000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3470006</v>
      </c>
      <c r="Y10" s="20">
        <v>-3470006</v>
      </c>
      <c r="Z10" s="21">
        <v>-100</v>
      </c>
      <c r="AA10" s="22">
        <v>13880000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</v>
      </c>
      <c r="Y14" s="20">
        <v>12</v>
      </c>
      <c r="Z14" s="21">
        <v>-100</v>
      </c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13879988</v>
      </c>
      <c r="F17" s="28">
        <f t="shared" si="0"/>
        <v>13879988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3469994</v>
      </c>
      <c r="Y17" s="28">
        <f t="shared" si="0"/>
        <v>-3469994</v>
      </c>
      <c r="Z17" s="29">
        <f>+IF(X17&lt;&gt;0,+(Y17/X17)*100,0)</f>
        <v>-100</v>
      </c>
      <c r="AA17" s="30">
        <f>SUM(AA6:AA16)</f>
        <v>13879988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13879988</v>
      </c>
      <c r="F38" s="2">
        <f t="shared" si="3"/>
        <v>13879988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3469994</v>
      </c>
      <c r="Y38" s="2">
        <f t="shared" si="3"/>
        <v>-3469994</v>
      </c>
      <c r="Z38" s="34">
        <f>+IF(X38&lt;&gt;0,+(Y38/X38)*100,0)</f>
        <v>-100</v>
      </c>
      <c r="AA38" s="35">
        <f>+AA17+AA27+AA36</f>
        <v>13879988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13879988</v>
      </c>
      <c r="F40" s="45">
        <f t="shared" si="4"/>
        <v>13879988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3469994</v>
      </c>
      <c r="Y40" s="45">
        <f t="shared" si="4"/>
        <v>-3469994</v>
      </c>
      <c r="Z40" s="46">
        <f>+IF(X40&lt;&gt;0,+(Y40/X40)*100,0)</f>
        <v>-100</v>
      </c>
      <c r="AA40" s="47">
        <f t="shared" si="4"/>
        <v>13879988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-139514524</v>
      </c>
      <c r="D14" s="18"/>
      <c r="E14" s="19"/>
      <c r="F14" s="20"/>
      <c r="G14" s="20">
        <v>-30352216</v>
      </c>
      <c r="H14" s="20">
        <v>-73758</v>
      </c>
      <c r="I14" s="20">
        <v>-1526617</v>
      </c>
      <c r="J14" s="20">
        <v>-31952591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-31952591</v>
      </c>
      <c r="X14" s="20"/>
      <c r="Y14" s="20">
        <v>-31952591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-139514524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-30352216</v>
      </c>
      <c r="H17" s="28">
        <f t="shared" si="0"/>
        <v>-73758</v>
      </c>
      <c r="I17" s="28">
        <f t="shared" si="0"/>
        <v>-1526617</v>
      </c>
      <c r="J17" s="28">
        <f t="shared" si="0"/>
        <v>-31952591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-31952591</v>
      </c>
      <c r="X17" s="28">
        <f t="shared" si="0"/>
        <v>0</v>
      </c>
      <c r="Y17" s="28">
        <f t="shared" si="0"/>
        <v>-31952591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-139514524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-30352216</v>
      </c>
      <c r="H38" s="2">
        <f t="shared" si="3"/>
        <v>-73758</v>
      </c>
      <c r="I38" s="2">
        <f t="shared" si="3"/>
        <v>-1526617</v>
      </c>
      <c r="J38" s="2">
        <f t="shared" si="3"/>
        <v>-31952591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-31952591</v>
      </c>
      <c r="X38" s="2">
        <f t="shared" si="3"/>
        <v>0</v>
      </c>
      <c r="Y38" s="2">
        <f t="shared" si="3"/>
        <v>-31952591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-30352216</v>
      </c>
      <c r="I39" s="2">
        <f>+H40+I60</f>
        <v>-30425974</v>
      </c>
      <c r="J39" s="2">
        <f>+G39</f>
        <v>0</v>
      </c>
      <c r="K39" s="2">
        <f>+I40+K60</f>
        <v>-31952591</v>
      </c>
      <c r="L39" s="2">
        <f>+K40+L60</f>
        <v>-31952591</v>
      </c>
      <c r="M39" s="2">
        <f>+L40+M60</f>
        <v>-31952591</v>
      </c>
      <c r="N39" s="2">
        <f>+K39</f>
        <v>-31952591</v>
      </c>
      <c r="O39" s="2">
        <f>+M40+O60</f>
        <v>-31952591</v>
      </c>
      <c r="P39" s="2">
        <f>+O40+P60</f>
        <v>-31952591</v>
      </c>
      <c r="Q39" s="2">
        <f>+P40+Q60</f>
        <v>-31952591</v>
      </c>
      <c r="R39" s="2">
        <f>+O39</f>
        <v>-31952591</v>
      </c>
      <c r="S39" s="2">
        <f>+Q40+S60</f>
        <v>-31952591</v>
      </c>
      <c r="T39" s="2">
        <f>+S40+T60</f>
        <v>-31952591</v>
      </c>
      <c r="U39" s="2">
        <f>+T40+U60</f>
        <v>-31952591</v>
      </c>
      <c r="V39" s="2">
        <f>+S39</f>
        <v>-31952591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-139514524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-30352216</v>
      </c>
      <c r="H40" s="45">
        <f t="shared" si="4"/>
        <v>-30425974</v>
      </c>
      <c r="I40" s="45">
        <f t="shared" si="4"/>
        <v>-31952591</v>
      </c>
      <c r="J40" s="45">
        <f>+I40</f>
        <v>-31952591</v>
      </c>
      <c r="K40" s="45">
        <f t="shared" si="4"/>
        <v>-31952591</v>
      </c>
      <c r="L40" s="45">
        <f t="shared" si="4"/>
        <v>-31952591</v>
      </c>
      <c r="M40" s="45">
        <f t="shared" si="4"/>
        <v>-31952591</v>
      </c>
      <c r="N40" s="45">
        <f>+M40</f>
        <v>-31952591</v>
      </c>
      <c r="O40" s="45">
        <f t="shared" si="4"/>
        <v>-31952591</v>
      </c>
      <c r="P40" s="45">
        <f t="shared" si="4"/>
        <v>-31952591</v>
      </c>
      <c r="Q40" s="45">
        <f t="shared" si="4"/>
        <v>-31952591</v>
      </c>
      <c r="R40" s="45">
        <f>+Q40</f>
        <v>-31952591</v>
      </c>
      <c r="S40" s="45">
        <f t="shared" si="4"/>
        <v>-31952591</v>
      </c>
      <c r="T40" s="45">
        <f t="shared" si="4"/>
        <v>-31952591</v>
      </c>
      <c r="U40" s="45">
        <f t="shared" si="4"/>
        <v>-31952591</v>
      </c>
      <c r="V40" s="45">
        <f>+U40</f>
        <v>-31952591</v>
      </c>
      <c r="W40" s="45">
        <f>+V40</f>
        <v>-31952591</v>
      </c>
      <c r="X40" s="45">
        <f t="shared" si="4"/>
        <v>0</v>
      </c>
      <c r="Y40" s="45">
        <f t="shared" si="4"/>
        <v>-31952591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17363082</v>
      </c>
      <c r="D7" s="18"/>
      <c r="E7" s="19">
        <v>45122052</v>
      </c>
      <c r="F7" s="20">
        <v>45122052</v>
      </c>
      <c r="G7" s="20">
        <v>216232</v>
      </c>
      <c r="H7" s="20">
        <v>1675901</v>
      </c>
      <c r="I7" s="20">
        <v>1743935</v>
      </c>
      <c r="J7" s="20">
        <v>3636068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3636068</v>
      </c>
      <c r="X7" s="20">
        <v>11280513</v>
      </c>
      <c r="Y7" s="20">
        <v>-7644445</v>
      </c>
      <c r="Z7" s="21">
        <v>-67.76682053378245</v>
      </c>
      <c r="AA7" s="22">
        <v>45122052</v>
      </c>
    </row>
    <row r="8" spans="1:27" x14ac:dyDescent="0.25">
      <c r="A8" s="23" t="s">
        <v>36</v>
      </c>
      <c r="B8" s="17" t="s">
        <v>32</v>
      </c>
      <c r="C8" s="18">
        <v>15859757</v>
      </c>
      <c r="D8" s="18"/>
      <c r="E8" s="19">
        <v>7733292</v>
      </c>
      <c r="F8" s="20">
        <v>7733292</v>
      </c>
      <c r="G8" s="20">
        <v>1734388</v>
      </c>
      <c r="H8" s="20">
        <v>1500255</v>
      </c>
      <c r="I8" s="20">
        <v>1416985</v>
      </c>
      <c r="J8" s="20">
        <v>4651628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4651628</v>
      </c>
      <c r="X8" s="20">
        <v>1933323</v>
      </c>
      <c r="Y8" s="20">
        <v>2718305</v>
      </c>
      <c r="Z8" s="21">
        <v>140.60273425599343</v>
      </c>
      <c r="AA8" s="22">
        <v>7733292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2702256</v>
      </c>
      <c r="F9" s="20">
        <v>2702256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675564</v>
      </c>
      <c r="Y9" s="20">
        <v>-675564</v>
      </c>
      <c r="Z9" s="21">
        <v>-100</v>
      </c>
      <c r="AA9" s="22">
        <v>2702256</v>
      </c>
    </row>
    <row r="10" spans="1:27" x14ac:dyDescent="0.25">
      <c r="A10" s="23" t="s">
        <v>38</v>
      </c>
      <c r="B10" s="17" t="s">
        <v>6</v>
      </c>
      <c r="C10" s="18">
        <v>14400000</v>
      </c>
      <c r="D10" s="18"/>
      <c r="E10" s="19">
        <v>17759004</v>
      </c>
      <c r="F10" s="20">
        <v>17759004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4439751</v>
      </c>
      <c r="Y10" s="20">
        <v>-439751</v>
      </c>
      <c r="Z10" s="21">
        <v>-9.9048572769058438</v>
      </c>
      <c r="AA10" s="22">
        <v>17759004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-43398512</v>
      </c>
      <c r="D14" s="18"/>
      <c r="E14" s="19">
        <v>-55057668</v>
      </c>
      <c r="F14" s="20">
        <v>-55057668</v>
      </c>
      <c r="G14" s="20">
        <v>-30898258</v>
      </c>
      <c r="H14" s="20">
        <v>-10683391</v>
      </c>
      <c r="I14" s="20">
        <v>-6521356</v>
      </c>
      <c r="J14" s="20">
        <v>-48103005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-48103005</v>
      </c>
      <c r="X14" s="20">
        <v>-13764417</v>
      </c>
      <c r="Y14" s="20">
        <v>-34338588</v>
      </c>
      <c r="Z14" s="21">
        <v>249.47361010640697</v>
      </c>
      <c r="AA14" s="22">
        <v>-55057668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-5475600</v>
      </c>
      <c r="F16" s="20">
        <v>-5475600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-1368900</v>
      </c>
      <c r="Y16" s="20">
        <v>1368900</v>
      </c>
      <c r="Z16" s="21">
        <v>-100</v>
      </c>
      <c r="AA16" s="22">
        <v>-5475600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4224327</v>
      </c>
      <c r="D17" s="26">
        <f>SUM(D6:D16)</f>
        <v>0</v>
      </c>
      <c r="E17" s="27">
        <f t="shared" si="0"/>
        <v>12783336</v>
      </c>
      <c r="F17" s="28">
        <f t="shared" si="0"/>
        <v>12783336</v>
      </c>
      <c r="G17" s="28">
        <f t="shared" si="0"/>
        <v>-24947638</v>
      </c>
      <c r="H17" s="28">
        <f t="shared" si="0"/>
        <v>-7507235</v>
      </c>
      <c r="I17" s="28">
        <f t="shared" si="0"/>
        <v>-3360436</v>
      </c>
      <c r="J17" s="28">
        <f t="shared" si="0"/>
        <v>-35815309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-35815309</v>
      </c>
      <c r="X17" s="28">
        <f t="shared" si="0"/>
        <v>3195834</v>
      </c>
      <c r="Y17" s="28">
        <f t="shared" si="0"/>
        <v>-39011143</v>
      </c>
      <c r="Z17" s="29">
        <f>+IF(X17&lt;&gt;0,+(Y17/X17)*100,0)</f>
        <v>-1220.6874011603857</v>
      </c>
      <c r="AA17" s="30">
        <f>SUM(AA6:AA16)</f>
        <v>12783336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-21449428</v>
      </c>
      <c r="D26" s="18"/>
      <c r="E26" s="19">
        <v>-54059004</v>
      </c>
      <c r="F26" s="20">
        <v>-54059004</v>
      </c>
      <c r="G26" s="20">
        <v>-3342358</v>
      </c>
      <c r="H26" s="20"/>
      <c r="I26" s="20">
        <v>-3725466</v>
      </c>
      <c r="J26" s="20">
        <v>-7067824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-7067824</v>
      </c>
      <c r="X26" s="20">
        <v>-13514751</v>
      </c>
      <c r="Y26" s="20">
        <v>6446927</v>
      </c>
      <c r="Z26" s="21">
        <v>-47.702891455417863</v>
      </c>
      <c r="AA26" s="22">
        <v>-54059004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-21449428</v>
      </c>
      <c r="D27" s="26">
        <f>SUM(D21:D26)</f>
        <v>0</v>
      </c>
      <c r="E27" s="27">
        <f t="shared" si="1"/>
        <v>-54059004</v>
      </c>
      <c r="F27" s="28">
        <f t="shared" si="1"/>
        <v>-54059004</v>
      </c>
      <c r="G27" s="28">
        <f t="shared" si="1"/>
        <v>-3342358</v>
      </c>
      <c r="H27" s="28">
        <f t="shared" si="1"/>
        <v>0</v>
      </c>
      <c r="I27" s="28">
        <f t="shared" si="1"/>
        <v>-3725466</v>
      </c>
      <c r="J27" s="28">
        <f t="shared" si="1"/>
        <v>-7067824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-7067824</v>
      </c>
      <c r="X27" s="28">
        <f t="shared" si="1"/>
        <v>-13514751</v>
      </c>
      <c r="Y27" s="28">
        <f t="shared" si="1"/>
        <v>6446927</v>
      </c>
      <c r="Z27" s="29">
        <f>+IF(X27&lt;&gt;0,+(Y27/X27)*100,0)</f>
        <v>-47.702891455417863</v>
      </c>
      <c r="AA27" s="30">
        <f>SUM(AA21:AA26)</f>
        <v>-54059004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-17225101</v>
      </c>
      <c r="D38" s="32">
        <f>+D17+D27+D36</f>
        <v>0</v>
      </c>
      <c r="E38" s="33">
        <f t="shared" si="3"/>
        <v>-41275668</v>
      </c>
      <c r="F38" s="2">
        <f t="shared" si="3"/>
        <v>-41275668</v>
      </c>
      <c r="G38" s="2">
        <f t="shared" si="3"/>
        <v>-28289996</v>
      </c>
      <c r="H38" s="2">
        <f t="shared" si="3"/>
        <v>-7507235</v>
      </c>
      <c r="I38" s="2">
        <f t="shared" si="3"/>
        <v>-7085902</v>
      </c>
      <c r="J38" s="2">
        <f t="shared" si="3"/>
        <v>-42883133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-42883133</v>
      </c>
      <c r="X38" s="2">
        <f t="shared" si="3"/>
        <v>-10318917</v>
      </c>
      <c r="Y38" s="2">
        <f t="shared" si="3"/>
        <v>-32564216</v>
      </c>
      <c r="Z38" s="34">
        <f>+IF(X38&lt;&gt;0,+(Y38/X38)*100,0)</f>
        <v>315.57784600845224</v>
      </c>
      <c r="AA38" s="35">
        <f>+AA17+AA27+AA36</f>
        <v>-41275668</v>
      </c>
    </row>
    <row r="39" spans="1:27" x14ac:dyDescent="0.25">
      <c r="A39" s="23" t="s">
        <v>61</v>
      </c>
      <c r="B39" s="17"/>
      <c r="C39" s="32">
        <v>-114522050</v>
      </c>
      <c r="D39" s="32"/>
      <c r="E39" s="33"/>
      <c r="F39" s="2"/>
      <c r="G39" s="2">
        <v>-133836504</v>
      </c>
      <c r="H39" s="2">
        <f>+G40+H60</f>
        <v>-162126500</v>
      </c>
      <c r="I39" s="2">
        <f>+H40+I60</f>
        <v>-169633735</v>
      </c>
      <c r="J39" s="2">
        <f>+G39</f>
        <v>-133836504</v>
      </c>
      <c r="K39" s="2">
        <f>+I40+K60</f>
        <v>-176719637</v>
      </c>
      <c r="L39" s="2">
        <f>+K40+L60</f>
        <v>-176719637</v>
      </c>
      <c r="M39" s="2">
        <f>+L40+M60</f>
        <v>-176719637</v>
      </c>
      <c r="N39" s="2">
        <f>+K39</f>
        <v>-176719637</v>
      </c>
      <c r="O39" s="2">
        <f>+M40+O60</f>
        <v>-176719637</v>
      </c>
      <c r="P39" s="2">
        <f>+O40+P60</f>
        <v>-176719637</v>
      </c>
      <c r="Q39" s="2">
        <f>+P40+Q60</f>
        <v>-176719637</v>
      </c>
      <c r="R39" s="2">
        <f>+O39</f>
        <v>-176719637</v>
      </c>
      <c r="S39" s="2">
        <f>+Q40+S60</f>
        <v>-176719637</v>
      </c>
      <c r="T39" s="2">
        <f>+S40+T60</f>
        <v>-176719637</v>
      </c>
      <c r="U39" s="2">
        <f>+T40+U60</f>
        <v>-176719637</v>
      </c>
      <c r="V39" s="2">
        <f>+S39</f>
        <v>-176719637</v>
      </c>
      <c r="W39" s="2">
        <f>+G39</f>
        <v>-133836504</v>
      </c>
      <c r="X39" s="2"/>
      <c r="Y39" s="2">
        <f>+W39-X39</f>
        <v>-133836504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-131747151</v>
      </c>
      <c r="D40" s="43">
        <f t="shared" ref="D40:AA40" si="4">+D38+D39</f>
        <v>0</v>
      </c>
      <c r="E40" s="44">
        <f t="shared" si="4"/>
        <v>-41275668</v>
      </c>
      <c r="F40" s="45">
        <f t="shared" si="4"/>
        <v>-41275668</v>
      </c>
      <c r="G40" s="45">
        <f t="shared" si="4"/>
        <v>-162126500</v>
      </c>
      <c r="H40" s="45">
        <f t="shared" si="4"/>
        <v>-169633735</v>
      </c>
      <c r="I40" s="45">
        <f t="shared" si="4"/>
        <v>-176719637</v>
      </c>
      <c r="J40" s="45">
        <f>+I40</f>
        <v>-176719637</v>
      </c>
      <c r="K40" s="45">
        <f t="shared" si="4"/>
        <v>-176719637</v>
      </c>
      <c r="L40" s="45">
        <f t="shared" si="4"/>
        <v>-176719637</v>
      </c>
      <c r="M40" s="45">
        <f t="shared" si="4"/>
        <v>-176719637</v>
      </c>
      <c r="N40" s="45">
        <f>+M40</f>
        <v>-176719637</v>
      </c>
      <c r="O40" s="45">
        <f t="shared" si="4"/>
        <v>-176719637</v>
      </c>
      <c r="P40" s="45">
        <f t="shared" si="4"/>
        <v>-176719637</v>
      </c>
      <c r="Q40" s="45">
        <f t="shared" si="4"/>
        <v>-176719637</v>
      </c>
      <c r="R40" s="45">
        <f>+Q40</f>
        <v>-176719637</v>
      </c>
      <c r="S40" s="45">
        <f t="shared" si="4"/>
        <v>-176719637</v>
      </c>
      <c r="T40" s="45">
        <f t="shared" si="4"/>
        <v>-176719637</v>
      </c>
      <c r="U40" s="45">
        <f t="shared" si="4"/>
        <v>-176719637</v>
      </c>
      <c r="V40" s="45">
        <f>+U40</f>
        <v>-176719637</v>
      </c>
      <c r="W40" s="45">
        <f>+V40</f>
        <v>-176719637</v>
      </c>
      <c r="X40" s="45">
        <f t="shared" si="4"/>
        <v>-10318917</v>
      </c>
      <c r="Y40" s="45">
        <f t="shared" si="4"/>
        <v>-166400720</v>
      </c>
      <c r="Z40" s="46">
        <f>+IF(X40&lt;&gt;0,+(Y40/X40)*100,0)</f>
        <v>1612.5793045917512</v>
      </c>
      <c r="AA40" s="47">
        <f t="shared" si="4"/>
        <v>-41275668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-133836504</v>
      </c>
      <c r="J60">
        <v>-133836504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</v>
      </c>
      <c r="G14" s="20"/>
      <c r="H14" s="20">
        <v>-838095</v>
      </c>
      <c r="I14" s="20">
        <v>-997909</v>
      </c>
      <c r="J14" s="20">
        <v>-1836004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-1836004</v>
      </c>
      <c r="X14" s="20"/>
      <c r="Y14" s="20">
        <v>-1836004</v>
      </c>
      <c r="Z14" s="21"/>
      <c r="AA14" s="22">
        <v>-16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</v>
      </c>
      <c r="G17" s="28">
        <f t="shared" si="0"/>
        <v>0</v>
      </c>
      <c r="H17" s="28">
        <f t="shared" si="0"/>
        <v>-838095</v>
      </c>
      <c r="I17" s="28">
        <f t="shared" si="0"/>
        <v>-997909</v>
      </c>
      <c r="J17" s="28">
        <f t="shared" si="0"/>
        <v>-1836004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-1836004</v>
      </c>
      <c r="X17" s="28">
        <f t="shared" si="0"/>
        <v>0</v>
      </c>
      <c r="Y17" s="28">
        <f t="shared" si="0"/>
        <v>-1836004</v>
      </c>
      <c r="Z17" s="29">
        <f>+IF(X17&lt;&gt;0,+(Y17/X17)*100,0)</f>
        <v>0</v>
      </c>
      <c r="AA17" s="30">
        <f>SUM(AA6:AA16)</f>
        <v>-16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-923105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-923105</v>
      </c>
      <c r="F38" s="2">
        <f t="shared" si="3"/>
        <v>-16</v>
      </c>
      <c r="G38" s="2">
        <f t="shared" si="3"/>
        <v>0</v>
      </c>
      <c r="H38" s="2">
        <f t="shared" si="3"/>
        <v>-838095</v>
      </c>
      <c r="I38" s="2">
        <f t="shared" si="3"/>
        <v>-997909</v>
      </c>
      <c r="J38" s="2">
        <f t="shared" si="3"/>
        <v>-1836004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-1836004</v>
      </c>
      <c r="X38" s="2">
        <f t="shared" si="3"/>
        <v>0</v>
      </c>
      <c r="Y38" s="2">
        <f t="shared" si="3"/>
        <v>-1836004</v>
      </c>
      <c r="Z38" s="34">
        <f>+IF(X38&lt;&gt;0,+(Y38/X38)*100,0)</f>
        <v>0</v>
      </c>
      <c r="AA38" s="35">
        <f>+AA17+AA27+AA36</f>
        <v>-16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-838095</v>
      </c>
      <c r="J39" s="2">
        <f>+G39</f>
        <v>0</v>
      </c>
      <c r="K39" s="2">
        <f>+I40+K60</f>
        <v>-1836004</v>
      </c>
      <c r="L39" s="2">
        <f>+K40+L60</f>
        <v>-1836004</v>
      </c>
      <c r="M39" s="2">
        <f>+L40+M60</f>
        <v>-1836004</v>
      </c>
      <c r="N39" s="2">
        <f>+K39</f>
        <v>-1836004</v>
      </c>
      <c r="O39" s="2">
        <f>+M40+O60</f>
        <v>-1836004</v>
      </c>
      <c r="P39" s="2">
        <f>+O40+P60</f>
        <v>-1836004</v>
      </c>
      <c r="Q39" s="2">
        <f>+P40+Q60</f>
        <v>-1836004</v>
      </c>
      <c r="R39" s="2">
        <f>+O39</f>
        <v>-1836004</v>
      </c>
      <c r="S39" s="2">
        <f>+Q40+S60</f>
        <v>-1836004</v>
      </c>
      <c r="T39" s="2">
        <f>+S40+T60</f>
        <v>-1836004</v>
      </c>
      <c r="U39" s="2">
        <f>+T40+U60</f>
        <v>-1836004</v>
      </c>
      <c r="V39" s="2">
        <f>+S39</f>
        <v>-1836004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-923105</v>
      </c>
      <c r="F40" s="45">
        <f t="shared" si="4"/>
        <v>-16</v>
      </c>
      <c r="G40" s="45">
        <f t="shared" si="4"/>
        <v>0</v>
      </c>
      <c r="H40" s="45">
        <f t="shared" si="4"/>
        <v>-838095</v>
      </c>
      <c r="I40" s="45">
        <f t="shared" si="4"/>
        <v>-1836004</v>
      </c>
      <c r="J40" s="45">
        <f>+I40</f>
        <v>-1836004</v>
      </c>
      <c r="K40" s="45">
        <f t="shared" si="4"/>
        <v>-1836004</v>
      </c>
      <c r="L40" s="45">
        <f t="shared" si="4"/>
        <v>-1836004</v>
      </c>
      <c r="M40" s="45">
        <f t="shared" si="4"/>
        <v>-1836004</v>
      </c>
      <c r="N40" s="45">
        <f>+M40</f>
        <v>-1836004</v>
      </c>
      <c r="O40" s="45">
        <f t="shared" si="4"/>
        <v>-1836004</v>
      </c>
      <c r="P40" s="45">
        <f t="shared" si="4"/>
        <v>-1836004</v>
      </c>
      <c r="Q40" s="45">
        <f t="shared" si="4"/>
        <v>-1836004</v>
      </c>
      <c r="R40" s="45">
        <f>+Q40</f>
        <v>-1836004</v>
      </c>
      <c r="S40" s="45">
        <f t="shared" si="4"/>
        <v>-1836004</v>
      </c>
      <c r="T40" s="45">
        <f t="shared" si="4"/>
        <v>-1836004</v>
      </c>
      <c r="U40" s="45">
        <f t="shared" si="4"/>
        <v>-1836004</v>
      </c>
      <c r="V40" s="45">
        <f>+U40</f>
        <v>-1836004</v>
      </c>
      <c r="W40" s="45">
        <f>+V40</f>
        <v>-1836004</v>
      </c>
      <c r="X40" s="45">
        <f t="shared" si="4"/>
        <v>0</v>
      </c>
      <c r="Y40" s="45">
        <f t="shared" si="4"/>
        <v>-1836004</v>
      </c>
      <c r="Z40" s="46">
        <f>+IF(X40&lt;&gt;0,+(Y40/X40)*100,0)</f>
        <v>0</v>
      </c>
      <c r="AA40" s="47">
        <f t="shared" si="4"/>
        <v>-16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85135873</v>
      </c>
      <c r="F7" s="20">
        <v>85135873</v>
      </c>
      <c r="G7" s="20"/>
      <c r="H7" s="20"/>
      <c r="I7" s="20">
        <v>-14661074</v>
      </c>
      <c r="J7" s="20">
        <v>-14661074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-14661074</v>
      </c>
      <c r="X7" s="20">
        <v>21283968</v>
      </c>
      <c r="Y7" s="20">
        <v>-35945042</v>
      </c>
      <c r="Z7" s="21">
        <v>-168.88318005364414</v>
      </c>
      <c r="AA7" s="22">
        <v>85135873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54454</v>
      </c>
      <c r="F8" s="20">
        <v>54454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13614</v>
      </c>
      <c r="Y8" s="20">
        <v>-13614</v>
      </c>
      <c r="Z8" s="21">
        <v>-100</v>
      </c>
      <c r="AA8" s="22">
        <v>54454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-26508</v>
      </c>
      <c r="D14" s="18"/>
      <c r="E14" s="19">
        <v>-206949870</v>
      </c>
      <c r="F14" s="20">
        <v>-206949870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-51737469</v>
      </c>
      <c r="Y14" s="20">
        <v>51737469</v>
      </c>
      <c r="Z14" s="21">
        <v>-100</v>
      </c>
      <c r="AA14" s="22">
        <v>-206949870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-121759543</v>
      </c>
      <c r="F17" s="28">
        <f t="shared" si="0"/>
        <v>-121759543</v>
      </c>
      <c r="G17" s="28">
        <f t="shared" si="0"/>
        <v>0</v>
      </c>
      <c r="H17" s="28">
        <f t="shared" si="0"/>
        <v>0</v>
      </c>
      <c r="I17" s="28">
        <f t="shared" si="0"/>
        <v>-14661074</v>
      </c>
      <c r="J17" s="28">
        <f t="shared" si="0"/>
        <v>-14661074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-14661074</v>
      </c>
      <c r="X17" s="28">
        <f t="shared" si="0"/>
        <v>-30439887</v>
      </c>
      <c r="Y17" s="28">
        <f t="shared" si="0"/>
        <v>15778813</v>
      </c>
      <c r="Z17" s="29">
        <f>+IF(X17&lt;&gt;0,+(Y17/X17)*100,0)</f>
        <v>-51.835977577709144</v>
      </c>
      <c r="AA17" s="30">
        <f>SUM(AA6:AA16)</f>
        <v>-121759543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-4964550</v>
      </c>
      <c r="F26" s="20">
        <v>-4964550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-1241139</v>
      </c>
      <c r="Y26" s="20">
        <v>1241139</v>
      </c>
      <c r="Z26" s="21">
        <v>-100</v>
      </c>
      <c r="AA26" s="22">
        <v>-4964550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-4964550</v>
      </c>
      <c r="F27" s="28">
        <f t="shared" si="1"/>
        <v>-4964550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-1241139</v>
      </c>
      <c r="Y27" s="28">
        <f t="shared" si="1"/>
        <v>1241139</v>
      </c>
      <c r="Z27" s="29">
        <f>+IF(X27&lt;&gt;0,+(Y27/X27)*100,0)</f>
        <v>-100</v>
      </c>
      <c r="AA27" s="30">
        <f>SUM(AA21:AA26)</f>
        <v>-4964550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-126724093</v>
      </c>
      <c r="F38" s="2">
        <f t="shared" si="3"/>
        <v>-126724093</v>
      </c>
      <c r="G38" s="2">
        <f t="shared" si="3"/>
        <v>0</v>
      </c>
      <c r="H38" s="2">
        <f t="shared" si="3"/>
        <v>0</v>
      </c>
      <c r="I38" s="2">
        <f t="shared" si="3"/>
        <v>-14661074</v>
      </c>
      <c r="J38" s="2">
        <f t="shared" si="3"/>
        <v>-14661074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-14661074</v>
      </c>
      <c r="X38" s="2">
        <f t="shared" si="3"/>
        <v>-31681026</v>
      </c>
      <c r="Y38" s="2">
        <f t="shared" si="3"/>
        <v>17019952</v>
      </c>
      <c r="Z38" s="34">
        <f>+IF(X38&lt;&gt;0,+(Y38/X38)*100,0)</f>
        <v>-53.722856071643641</v>
      </c>
      <c r="AA38" s="35">
        <f>+AA17+AA27+AA36</f>
        <v>-126724093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-14661074</v>
      </c>
      <c r="L39" s="2">
        <f>+K40+L60</f>
        <v>-14661074</v>
      </c>
      <c r="M39" s="2">
        <f>+L40+M60</f>
        <v>-14661074</v>
      </c>
      <c r="N39" s="2">
        <f>+K39</f>
        <v>-14661074</v>
      </c>
      <c r="O39" s="2">
        <f>+M40+O60</f>
        <v>-14661074</v>
      </c>
      <c r="P39" s="2">
        <f>+O40+P60</f>
        <v>-14661074</v>
      </c>
      <c r="Q39" s="2">
        <f>+P40+Q60</f>
        <v>-14661074</v>
      </c>
      <c r="R39" s="2">
        <f>+O39</f>
        <v>-14661074</v>
      </c>
      <c r="S39" s="2">
        <f>+Q40+S60</f>
        <v>-14661074</v>
      </c>
      <c r="T39" s="2">
        <f>+S40+T60</f>
        <v>-14661074</v>
      </c>
      <c r="U39" s="2">
        <f>+T40+U60</f>
        <v>-14661074</v>
      </c>
      <c r="V39" s="2">
        <f>+S39</f>
        <v>-14661074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-126724093</v>
      </c>
      <c r="F40" s="45">
        <f t="shared" si="4"/>
        <v>-126724093</v>
      </c>
      <c r="G40" s="45">
        <f t="shared" si="4"/>
        <v>0</v>
      </c>
      <c r="H40" s="45">
        <f t="shared" si="4"/>
        <v>0</v>
      </c>
      <c r="I40" s="45">
        <f t="shared" si="4"/>
        <v>-14661074</v>
      </c>
      <c r="J40" s="45">
        <f>+I40</f>
        <v>-14661074</v>
      </c>
      <c r="K40" s="45">
        <f t="shared" si="4"/>
        <v>-14661074</v>
      </c>
      <c r="L40" s="45">
        <f t="shared" si="4"/>
        <v>-14661074</v>
      </c>
      <c r="M40" s="45">
        <f t="shared" si="4"/>
        <v>-14661074</v>
      </c>
      <c r="N40" s="45">
        <f>+M40</f>
        <v>-14661074</v>
      </c>
      <c r="O40" s="45">
        <f t="shared" si="4"/>
        <v>-14661074</v>
      </c>
      <c r="P40" s="45">
        <f t="shared" si="4"/>
        <v>-14661074</v>
      </c>
      <c r="Q40" s="45">
        <f t="shared" si="4"/>
        <v>-14661074</v>
      </c>
      <c r="R40" s="45">
        <f>+Q40</f>
        <v>-14661074</v>
      </c>
      <c r="S40" s="45">
        <f t="shared" si="4"/>
        <v>-14661074</v>
      </c>
      <c r="T40" s="45">
        <f t="shared" si="4"/>
        <v>-14661074</v>
      </c>
      <c r="U40" s="45">
        <f t="shared" si="4"/>
        <v>-14661074</v>
      </c>
      <c r="V40" s="45">
        <f>+U40</f>
        <v>-14661074</v>
      </c>
      <c r="W40" s="45">
        <f>+V40</f>
        <v>-14661074</v>
      </c>
      <c r="X40" s="45">
        <f t="shared" si="4"/>
        <v>-31681026</v>
      </c>
      <c r="Y40" s="45">
        <f t="shared" si="4"/>
        <v>17019952</v>
      </c>
      <c r="Z40" s="46">
        <f>+IF(X40&lt;&gt;0,+(Y40/X40)*100,0)</f>
        <v>-53.722856071643641</v>
      </c>
      <c r="AA40" s="47">
        <f t="shared" si="4"/>
        <v>-126724093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2618004</v>
      </c>
      <c r="F10" s="20">
        <v>2618004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654501</v>
      </c>
      <c r="Y10" s="20">
        <v>-654501</v>
      </c>
      <c r="Z10" s="21">
        <v>-100</v>
      </c>
      <c r="AA10" s="22">
        <v>2618004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-12250164</v>
      </c>
      <c r="D14" s="18"/>
      <c r="E14" s="19">
        <v>-8591016</v>
      </c>
      <c r="F14" s="20">
        <v>-8591016</v>
      </c>
      <c r="G14" s="20">
        <v>-578558</v>
      </c>
      <c r="H14" s="20">
        <v>-782978</v>
      </c>
      <c r="I14" s="20">
        <v>-367766</v>
      </c>
      <c r="J14" s="20">
        <v>-1729302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-1729302</v>
      </c>
      <c r="X14" s="20">
        <v>-2147754</v>
      </c>
      <c r="Y14" s="20">
        <v>418452</v>
      </c>
      <c r="Z14" s="21">
        <v>-19.483236907020078</v>
      </c>
      <c r="AA14" s="22">
        <v>-8591016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-12250164</v>
      </c>
      <c r="D17" s="26">
        <f>SUM(D6:D16)</f>
        <v>0</v>
      </c>
      <c r="E17" s="27">
        <f t="shared" si="0"/>
        <v>-5973012</v>
      </c>
      <c r="F17" s="28">
        <f t="shared" si="0"/>
        <v>-5973012</v>
      </c>
      <c r="G17" s="28">
        <f t="shared" si="0"/>
        <v>-578558</v>
      </c>
      <c r="H17" s="28">
        <f t="shared" si="0"/>
        <v>-782978</v>
      </c>
      <c r="I17" s="28">
        <f t="shared" si="0"/>
        <v>-367766</v>
      </c>
      <c r="J17" s="28">
        <f t="shared" si="0"/>
        <v>-1729302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-1729302</v>
      </c>
      <c r="X17" s="28">
        <f t="shared" si="0"/>
        <v>-1493253</v>
      </c>
      <c r="Y17" s="28">
        <f t="shared" si="0"/>
        <v>-236049</v>
      </c>
      <c r="Z17" s="29">
        <f>+IF(X17&lt;&gt;0,+(Y17/X17)*100,0)</f>
        <v>15.807703048311303</v>
      </c>
      <c r="AA17" s="30">
        <f>SUM(AA6:AA16)</f>
        <v>-5973012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-14173547</v>
      </c>
      <c r="D26" s="18"/>
      <c r="E26" s="19">
        <v>-4118004</v>
      </c>
      <c r="F26" s="20">
        <v>-4118004</v>
      </c>
      <c r="G26" s="20"/>
      <c r="H26" s="20">
        <v>-227824</v>
      </c>
      <c r="I26" s="20">
        <v>-57500</v>
      </c>
      <c r="J26" s="20">
        <v>-285324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-285324</v>
      </c>
      <c r="X26" s="20">
        <v>-1029504</v>
      </c>
      <c r="Y26" s="20">
        <v>744180</v>
      </c>
      <c r="Z26" s="21">
        <v>-72.285294666169335</v>
      </c>
      <c r="AA26" s="22">
        <v>-4118004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-14173547</v>
      </c>
      <c r="D27" s="26">
        <f>SUM(D21:D26)</f>
        <v>0</v>
      </c>
      <c r="E27" s="27">
        <f t="shared" si="1"/>
        <v>-4118004</v>
      </c>
      <c r="F27" s="28">
        <f t="shared" si="1"/>
        <v>-4118004</v>
      </c>
      <c r="G27" s="28">
        <f t="shared" si="1"/>
        <v>0</v>
      </c>
      <c r="H27" s="28">
        <f t="shared" si="1"/>
        <v>-227824</v>
      </c>
      <c r="I27" s="28">
        <f t="shared" si="1"/>
        <v>-57500</v>
      </c>
      <c r="J27" s="28">
        <f t="shared" si="1"/>
        <v>-285324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-285324</v>
      </c>
      <c r="X27" s="28">
        <f t="shared" si="1"/>
        <v>-1029504</v>
      </c>
      <c r="Y27" s="28">
        <f t="shared" si="1"/>
        <v>744180</v>
      </c>
      <c r="Z27" s="29">
        <f>+IF(X27&lt;&gt;0,+(Y27/X27)*100,0)</f>
        <v>-72.285294666169335</v>
      </c>
      <c r="AA27" s="30">
        <f>SUM(AA21:AA26)</f>
        <v>-4118004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-26423711</v>
      </c>
      <c r="D38" s="32">
        <f>+D17+D27+D36</f>
        <v>0</v>
      </c>
      <c r="E38" s="33">
        <f t="shared" si="3"/>
        <v>-10091016</v>
      </c>
      <c r="F38" s="2">
        <f t="shared" si="3"/>
        <v>-10091016</v>
      </c>
      <c r="G38" s="2">
        <f t="shared" si="3"/>
        <v>-578558</v>
      </c>
      <c r="H38" s="2">
        <f t="shared" si="3"/>
        <v>-1010802</v>
      </c>
      <c r="I38" s="2">
        <f t="shared" si="3"/>
        <v>-425266</v>
      </c>
      <c r="J38" s="2">
        <f t="shared" si="3"/>
        <v>-2014626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-2014626</v>
      </c>
      <c r="X38" s="2">
        <f t="shared" si="3"/>
        <v>-2522757</v>
      </c>
      <c r="Y38" s="2">
        <f t="shared" si="3"/>
        <v>508131</v>
      </c>
      <c r="Z38" s="34">
        <f>+IF(X38&lt;&gt;0,+(Y38/X38)*100,0)</f>
        <v>-20.141892382024903</v>
      </c>
      <c r="AA38" s="35">
        <f>+AA17+AA27+AA36</f>
        <v>-10091016</v>
      </c>
    </row>
    <row r="39" spans="1:27" x14ac:dyDescent="0.25">
      <c r="A39" s="23" t="s">
        <v>61</v>
      </c>
      <c r="B39" s="17"/>
      <c r="C39" s="32">
        <v>-66622087</v>
      </c>
      <c r="D39" s="32"/>
      <c r="E39" s="33">
        <v>-98914315</v>
      </c>
      <c r="F39" s="2">
        <v>-98914315</v>
      </c>
      <c r="G39" s="2">
        <v>-87211254</v>
      </c>
      <c r="H39" s="2">
        <f>+G40+H60</f>
        <v>-87789812</v>
      </c>
      <c r="I39" s="2">
        <f>+H40+I60</f>
        <v>-88800614</v>
      </c>
      <c r="J39" s="2">
        <f>+G39</f>
        <v>-87211254</v>
      </c>
      <c r="K39" s="2">
        <f>+I40+K60</f>
        <v>-89225880</v>
      </c>
      <c r="L39" s="2">
        <f>+K40+L60</f>
        <v>-89225880</v>
      </c>
      <c r="M39" s="2">
        <f>+L40+M60</f>
        <v>-89225880</v>
      </c>
      <c r="N39" s="2">
        <f>+K39</f>
        <v>-89225880</v>
      </c>
      <c r="O39" s="2">
        <f>+M40+O60</f>
        <v>-89225880</v>
      </c>
      <c r="P39" s="2">
        <f>+O40+P60</f>
        <v>-89225880</v>
      </c>
      <c r="Q39" s="2">
        <f>+P40+Q60</f>
        <v>-89225880</v>
      </c>
      <c r="R39" s="2">
        <f>+O39</f>
        <v>-89225880</v>
      </c>
      <c r="S39" s="2">
        <f>+Q40+S60</f>
        <v>-89225880</v>
      </c>
      <c r="T39" s="2">
        <f>+S40+T60</f>
        <v>-89225880</v>
      </c>
      <c r="U39" s="2">
        <f>+T40+U60</f>
        <v>-89225880</v>
      </c>
      <c r="V39" s="2">
        <f>+S39</f>
        <v>-89225880</v>
      </c>
      <c r="W39" s="2">
        <f>+G39</f>
        <v>-87211254</v>
      </c>
      <c r="X39" s="2">
        <v>-98914315</v>
      </c>
      <c r="Y39" s="2">
        <f>+W39-X39</f>
        <v>11703061</v>
      </c>
      <c r="Z39" s="34">
        <f>+IF(X39&lt;&gt;0,+(Y39/X39)*100,0)</f>
        <v>-11.831513972472033</v>
      </c>
      <c r="AA39" s="35">
        <v>-98914315</v>
      </c>
    </row>
    <row r="40" spans="1:27" x14ac:dyDescent="0.25">
      <c r="A40" s="41" t="s">
        <v>63</v>
      </c>
      <c r="B40" s="42" t="s">
        <v>62</v>
      </c>
      <c r="C40" s="43">
        <f>+C38+C39</f>
        <v>-93045798</v>
      </c>
      <c r="D40" s="43">
        <f t="shared" ref="D40:AA40" si="4">+D38+D39</f>
        <v>0</v>
      </c>
      <c r="E40" s="44">
        <f t="shared" si="4"/>
        <v>-109005331</v>
      </c>
      <c r="F40" s="45">
        <f t="shared" si="4"/>
        <v>-109005331</v>
      </c>
      <c r="G40" s="45">
        <f t="shared" si="4"/>
        <v>-87789812</v>
      </c>
      <c r="H40" s="45">
        <f t="shared" si="4"/>
        <v>-88800614</v>
      </c>
      <c r="I40" s="45">
        <f t="shared" si="4"/>
        <v>-89225880</v>
      </c>
      <c r="J40" s="45">
        <f>+I40</f>
        <v>-89225880</v>
      </c>
      <c r="K40" s="45">
        <f t="shared" si="4"/>
        <v>-89225880</v>
      </c>
      <c r="L40" s="45">
        <f t="shared" si="4"/>
        <v>-89225880</v>
      </c>
      <c r="M40" s="45">
        <f t="shared" si="4"/>
        <v>-89225880</v>
      </c>
      <c r="N40" s="45">
        <f>+M40</f>
        <v>-89225880</v>
      </c>
      <c r="O40" s="45">
        <f t="shared" si="4"/>
        <v>-89225880</v>
      </c>
      <c r="P40" s="45">
        <f t="shared" si="4"/>
        <v>-89225880</v>
      </c>
      <c r="Q40" s="45">
        <f t="shared" si="4"/>
        <v>-89225880</v>
      </c>
      <c r="R40" s="45">
        <f>+Q40</f>
        <v>-89225880</v>
      </c>
      <c r="S40" s="45">
        <f t="shared" si="4"/>
        <v>-89225880</v>
      </c>
      <c r="T40" s="45">
        <f t="shared" si="4"/>
        <v>-89225880</v>
      </c>
      <c r="U40" s="45">
        <f t="shared" si="4"/>
        <v>-89225880</v>
      </c>
      <c r="V40" s="45">
        <f>+U40</f>
        <v>-89225880</v>
      </c>
      <c r="W40" s="45">
        <f>+V40</f>
        <v>-89225880</v>
      </c>
      <c r="X40" s="45">
        <f t="shared" si="4"/>
        <v>-101437072</v>
      </c>
      <c r="Y40" s="45">
        <f t="shared" si="4"/>
        <v>12211192</v>
      </c>
      <c r="Z40" s="46">
        <f>+IF(X40&lt;&gt;0,+(Y40/X40)*100,0)</f>
        <v>-12.038194477853226</v>
      </c>
      <c r="AA40" s="47">
        <f t="shared" si="4"/>
        <v>-109005331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-87211254</v>
      </c>
      <c r="J60">
        <v>-87211254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40400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23313000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5828250</v>
      </c>
      <c r="Y10" s="20">
        <v>-5828250</v>
      </c>
      <c r="Z10" s="21">
        <v>-100</v>
      </c>
      <c r="AA10" s="22">
        <v>23313000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-8632797</v>
      </c>
      <c r="D14" s="18"/>
      <c r="E14" s="19">
        <v>-6694512</v>
      </c>
      <c r="F14" s="20">
        <v>-6694512</v>
      </c>
      <c r="G14" s="20">
        <v>-111606</v>
      </c>
      <c r="H14" s="20">
        <v>-162784</v>
      </c>
      <c r="I14" s="20">
        <v>-193799</v>
      </c>
      <c r="J14" s="20">
        <v>-468189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-468189</v>
      </c>
      <c r="X14" s="20">
        <v>-1673649</v>
      </c>
      <c r="Y14" s="20">
        <v>1205460</v>
      </c>
      <c r="Z14" s="21">
        <v>-72.025854883550849</v>
      </c>
      <c r="AA14" s="22">
        <v>-6694512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-500000</v>
      </c>
      <c r="F16" s="20">
        <v>-500000</v>
      </c>
      <c r="G16" s="20"/>
      <c r="H16" s="20"/>
      <c r="I16" s="20">
        <v>-53990</v>
      </c>
      <c r="J16" s="20">
        <v>-53990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-53990</v>
      </c>
      <c r="X16" s="20">
        <v>-125001</v>
      </c>
      <c r="Y16" s="20">
        <v>71011</v>
      </c>
      <c r="Z16" s="21">
        <v>-56.808345533235737</v>
      </c>
      <c r="AA16" s="22">
        <v>-500000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-9747002</v>
      </c>
      <c r="D17" s="26">
        <f>SUM(D6:D16)</f>
        <v>0</v>
      </c>
      <c r="E17" s="27">
        <f t="shared" si="0"/>
        <v>-7194512</v>
      </c>
      <c r="F17" s="28">
        <f t="shared" si="0"/>
        <v>16118488</v>
      </c>
      <c r="G17" s="28">
        <f t="shared" si="0"/>
        <v>-111606</v>
      </c>
      <c r="H17" s="28">
        <f t="shared" si="0"/>
        <v>-162784</v>
      </c>
      <c r="I17" s="28">
        <f t="shared" si="0"/>
        <v>-247789</v>
      </c>
      <c r="J17" s="28">
        <f t="shared" si="0"/>
        <v>-522179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-522179</v>
      </c>
      <c r="X17" s="28">
        <f t="shared" si="0"/>
        <v>4029600</v>
      </c>
      <c r="Y17" s="28">
        <f t="shared" si="0"/>
        <v>-4551779</v>
      </c>
      <c r="Z17" s="29">
        <f>+IF(X17&lt;&gt;0,+(Y17/X17)*100,0)</f>
        <v>-112.95858149692278</v>
      </c>
      <c r="AA17" s="30">
        <f>SUM(AA6:AA16)</f>
        <v>16118488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-28813000</v>
      </c>
      <c r="F26" s="20">
        <v>-28813000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-7203273</v>
      </c>
      <c r="Y26" s="20">
        <v>7203273</v>
      </c>
      <c r="Z26" s="21">
        <v>-100</v>
      </c>
      <c r="AA26" s="22">
        <v>-28813000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-28813000</v>
      </c>
      <c r="F27" s="28">
        <f t="shared" si="1"/>
        <v>-28813000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-7203273</v>
      </c>
      <c r="Y27" s="28">
        <f t="shared" si="1"/>
        <v>7203273</v>
      </c>
      <c r="Z27" s="29">
        <f>+IF(X27&lt;&gt;0,+(Y27/X27)*100,0)</f>
        <v>-100</v>
      </c>
      <c r="AA27" s="30">
        <f>SUM(AA21:AA26)</f>
        <v>-28813000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-9747002</v>
      </c>
      <c r="D38" s="32">
        <f>+D17+D27+D36</f>
        <v>0</v>
      </c>
      <c r="E38" s="33">
        <f t="shared" si="3"/>
        <v>-36007512</v>
      </c>
      <c r="F38" s="2">
        <f t="shared" si="3"/>
        <v>-12694512</v>
      </c>
      <c r="G38" s="2">
        <f t="shared" si="3"/>
        <v>-111606</v>
      </c>
      <c r="H38" s="2">
        <f t="shared" si="3"/>
        <v>-162784</v>
      </c>
      <c r="I38" s="2">
        <f t="shared" si="3"/>
        <v>-247789</v>
      </c>
      <c r="J38" s="2">
        <f t="shared" si="3"/>
        <v>-522179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-522179</v>
      </c>
      <c r="X38" s="2">
        <f t="shared" si="3"/>
        <v>-3173673</v>
      </c>
      <c r="Y38" s="2">
        <f t="shared" si="3"/>
        <v>2651494</v>
      </c>
      <c r="Z38" s="34">
        <f>+IF(X38&lt;&gt;0,+(Y38/X38)*100,0)</f>
        <v>-83.546540554115055</v>
      </c>
      <c r="AA38" s="35">
        <f>+AA17+AA27+AA36</f>
        <v>-12694512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-111606</v>
      </c>
      <c r="I39" s="2">
        <f>+H40+I60</f>
        <v>-274390</v>
      </c>
      <c r="J39" s="2">
        <f>+G39</f>
        <v>0</v>
      </c>
      <c r="K39" s="2">
        <f>+I40+K60</f>
        <v>-522179</v>
      </c>
      <c r="L39" s="2">
        <f>+K40+L60</f>
        <v>-522179</v>
      </c>
      <c r="M39" s="2">
        <f>+L40+M60</f>
        <v>-522179</v>
      </c>
      <c r="N39" s="2">
        <f>+K39</f>
        <v>-522179</v>
      </c>
      <c r="O39" s="2">
        <f>+M40+O60</f>
        <v>-522179</v>
      </c>
      <c r="P39" s="2">
        <f>+O40+P60</f>
        <v>-522179</v>
      </c>
      <c r="Q39" s="2">
        <f>+P40+Q60</f>
        <v>-522179</v>
      </c>
      <c r="R39" s="2">
        <f>+O39</f>
        <v>-522179</v>
      </c>
      <c r="S39" s="2">
        <f>+Q40+S60</f>
        <v>-522179</v>
      </c>
      <c r="T39" s="2">
        <f>+S40+T60</f>
        <v>-522179</v>
      </c>
      <c r="U39" s="2">
        <f>+T40+U60</f>
        <v>-522179</v>
      </c>
      <c r="V39" s="2">
        <f>+S39</f>
        <v>-522179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-9747002</v>
      </c>
      <c r="D40" s="43">
        <f t="shared" ref="D40:AA40" si="4">+D38+D39</f>
        <v>0</v>
      </c>
      <c r="E40" s="44">
        <f t="shared" si="4"/>
        <v>-36007512</v>
      </c>
      <c r="F40" s="45">
        <f t="shared" si="4"/>
        <v>-12694512</v>
      </c>
      <c r="G40" s="45">
        <f t="shared" si="4"/>
        <v>-111606</v>
      </c>
      <c r="H40" s="45">
        <f t="shared" si="4"/>
        <v>-274390</v>
      </c>
      <c r="I40" s="45">
        <f t="shared" si="4"/>
        <v>-522179</v>
      </c>
      <c r="J40" s="45">
        <f>+I40</f>
        <v>-522179</v>
      </c>
      <c r="K40" s="45">
        <f t="shared" si="4"/>
        <v>-522179</v>
      </c>
      <c r="L40" s="45">
        <f t="shared" si="4"/>
        <v>-522179</v>
      </c>
      <c r="M40" s="45">
        <f t="shared" si="4"/>
        <v>-522179</v>
      </c>
      <c r="N40" s="45">
        <f>+M40</f>
        <v>-522179</v>
      </c>
      <c r="O40" s="45">
        <f t="shared" si="4"/>
        <v>-522179</v>
      </c>
      <c r="P40" s="45">
        <f t="shared" si="4"/>
        <v>-522179</v>
      </c>
      <c r="Q40" s="45">
        <f t="shared" si="4"/>
        <v>-522179</v>
      </c>
      <c r="R40" s="45">
        <f>+Q40</f>
        <v>-522179</v>
      </c>
      <c r="S40" s="45">
        <f t="shared" si="4"/>
        <v>-522179</v>
      </c>
      <c r="T40" s="45">
        <f t="shared" si="4"/>
        <v>-522179</v>
      </c>
      <c r="U40" s="45">
        <f t="shared" si="4"/>
        <v>-522179</v>
      </c>
      <c r="V40" s="45">
        <f>+U40</f>
        <v>-522179</v>
      </c>
      <c r="W40" s="45">
        <f>+V40</f>
        <v>-522179</v>
      </c>
      <c r="X40" s="45">
        <f t="shared" si="4"/>
        <v>-3173673</v>
      </c>
      <c r="Y40" s="45">
        <f t="shared" si="4"/>
        <v>2651494</v>
      </c>
      <c r="Z40" s="46">
        <f>+IF(X40&lt;&gt;0,+(Y40/X40)*100,0)</f>
        <v>-83.546540554115055</v>
      </c>
      <c r="AA40" s="47">
        <f t="shared" si="4"/>
        <v>-12694512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-16773879</v>
      </c>
      <c r="D26" s="18"/>
      <c r="E26" s="19">
        <v>-13361000</v>
      </c>
      <c r="F26" s="20">
        <v>-13361000</v>
      </c>
      <c r="G26" s="20"/>
      <c r="H26" s="20">
        <v>-2648522</v>
      </c>
      <c r="I26" s="20"/>
      <c r="J26" s="20">
        <v>-2648522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-2648522</v>
      </c>
      <c r="X26" s="20">
        <v>-3340247</v>
      </c>
      <c r="Y26" s="20">
        <v>691725</v>
      </c>
      <c r="Z26" s="21">
        <v>-20.708797882312297</v>
      </c>
      <c r="AA26" s="22">
        <v>-13361000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-16773879</v>
      </c>
      <c r="D27" s="26">
        <f>SUM(D21:D26)</f>
        <v>0</v>
      </c>
      <c r="E27" s="27">
        <f t="shared" si="1"/>
        <v>-13361000</v>
      </c>
      <c r="F27" s="28">
        <f t="shared" si="1"/>
        <v>-13361000</v>
      </c>
      <c r="G27" s="28">
        <f t="shared" si="1"/>
        <v>0</v>
      </c>
      <c r="H27" s="28">
        <f t="shared" si="1"/>
        <v>-2648522</v>
      </c>
      <c r="I27" s="28">
        <f t="shared" si="1"/>
        <v>0</v>
      </c>
      <c r="J27" s="28">
        <f t="shared" si="1"/>
        <v>-2648522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-2648522</v>
      </c>
      <c r="X27" s="28">
        <f t="shared" si="1"/>
        <v>-3340247</v>
      </c>
      <c r="Y27" s="28">
        <f t="shared" si="1"/>
        <v>691725</v>
      </c>
      <c r="Z27" s="29">
        <f>+IF(X27&lt;&gt;0,+(Y27/X27)*100,0)</f>
        <v>-20.708797882312297</v>
      </c>
      <c r="AA27" s="30">
        <f>SUM(AA21:AA26)</f>
        <v>-13361000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-16773879</v>
      </c>
      <c r="D38" s="32">
        <f>+D17+D27+D36</f>
        <v>0</v>
      </c>
      <c r="E38" s="33">
        <f t="shared" si="3"/>
        <v>-13361000</v>
      </c>
      <c r="F38" s="2">
        <f t="shared" si="3"/>
        <v>-13361000</v>
      </c>
      <c r="G38" s="2">
        <f t="shared" si="3"/>
        <v>0</v>
      </c>
      <c r="H38" s="2">
        <f t="shared" si="3"/>
        <v>-2648522</v>
      </c>
      <c r="I38" s="2">
        <f t="shared" si="3"/>
        <v>0</v>
      </c>
      <c r="J38" s="2">
        <f t="shared" si="3"/>
        <v>-2648522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-2648522</v>
      </c>
      <c r="X38" s="2">
        <f t="shared" si="3"/>
        <v>-3340247</v>
      </c>
      <c r="Y38" s="2">
        <f t="shared" si="3"/>
        <v>691725</v>
      </c>
      <c r="Z38" s="34">
        <f>+IF(X38&lt;&gt;0,+(Y38/X38)*100,0)</f>
        <v>-20.708797882312297</v>
      </c>
      <c r="AA38" s="35">
        <f>+AA17+AA27+AA36</f>
        <v>-13361000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-2648522</v>
      </c>
      <c r="J39" s="2">
        <f>+G39</f>
        <v>0</v>
      </c>
      <c r="K39" s="2">
        <f>+I40+K60</f>
        <v>-2648522</v>
      </c>
      <c r="L39" s="2">
        <f>+K40+L60</f>
        <v>-2648522</v>
      </c>
      <c r="M39" s="2">
        <f>+L40+M60</f>
        <v>-2648522</v>
      </c>
      <c r="N39" s="2">
        <f>+K39</f>
        <v>-2648522</v>
      </c>
      <c r="O39" s="2">
        <f>+M40+O60</f>
        <v>-2648522</v>
      </c>
      <c r="P39" s="2">
        <f>+O40+P60</f>
        <v>-2648522</v>
      </c>
      <c r="Q39" s="2">
        <f>+P40+Q60</f>
        <v>-2648522</v>
      </c>
      <c r="R39" s="2">
        <f>+O39</f>
        <v>-2648522</v>
      </c>
      <c r="S39" s="2">
        <f>+Q40+S60</f>
        <v>-2648522</v>
      </c>
      <c r="T39" s="2">
        <f>+S40+T60</f>
        <v>-2648522</v>
      </c>
      <c r="U39" s="2">
        <f>+T40+U60</f>
        <v>-2648522</v>
      </c>
      <c r="V39" s="2">
        <f>+S39</f>
        <v>-2648522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-16773879</v>
      </c>
      <c r="D40" s="43">
        <f t="shared" ref="D40:AA40" si="4">+D38+D39</f>
        <v>0</v>
      </c>
      <c r="E40" s="44">
        <f t="shared" si="4"/>
        <v>-13361000</v>
      </c>
      <c r="F40" s="45">
        <f t="shared" si="4"/>
        <v>-13361000</v>
      </c>
      <c r="G40" s="45">
        <f t="shared" si="4"/>
        <v>0</v>
      </c>
      <c r="H40" s="45">
        <f t="shared" si="4"/>
        <v>-2648522</v>
      </c>
      <c r="I40" s="45">
        <f t="shared" si="4"/>
        <v>-2648522</v>
      </c>
      <c r="J40" s="45">
        <f>+I40</f>
        <v>-2648522</v>
      </c>
      <c r="K40" s="45">
        <f t="shared" si="4"/>
        <v>-2648522</v>
      </c>
      <c r="L40" s="45">
        <f t="shared" si="4"/>
        <v>-2648522</v>
      </c>
      <c r="M40" s="45">
        <f t="shared" si="4"/>
        <v>-2648522</v>
      </c>
      <c r="N40" s="45">
        <f>+M40</f>
        <v>-2648522</v>
      </c>
      <c r="O40" s="45">
        <f t="shared" si="4"/>
        <v>-2648522</v>
      </c>
      <c r="P40" s="45">
        <f t="shared" si="4"/>
        <v>-2648522</v>
      </c>
      <c r="Q40" s="45">
        <f t="shared" si="4"/>
        <v>-2648522</v>
      </c>
      <c r="R40" s="45">
        <f>+Q40</f>
        <v>-2648522</v>
      </c>
      <c r="S40" s="45">
        <f t="shared" si="4"/>
        <v>-2648522</v>
      </c>
      <c r="T40" s="45">
        <f t="shared" si="4"/>
        <v>-2648522</v>
      </c>
      <c r="U40" s="45">
        <f t="shared" si="4"/>
        <v>-2648522</v>
      </c>
      <c r="V40" s="45">
        <f>+U40</f>
        <v>-2648522</v>
      </c>
      <c r="W40" s="45">
        <f>+V40</f>
        <v>-2648522</v>
      </c>
      <c r="X40" s="45">
        <f t="shared" si="4"/>
        <v>-3340247</v>
      </c>
      <c r="Y40" s="45">
        <f t="shared" si="4"/>
        <v>691725</v>
      </c>
      <c r="Z40" s="46">
        <f>+IF(X40&lt;&gt;0,+(Y40/X40)*100,0)</f>
        <v>-20.708797882312297</v>
      </c>
      <c r="AA40" s="47">
        <f t="shared" si="4"/>
        <v>-13361000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187496780</v>
      </c>
      <c r="D7" s="18"/>
      <c r="E7" s="19">
        <v>646072847</v>
      </c>
      <c r="F7" s="20">
        <v>646072847</v>
      </c>
      <c r="G7" s="20">
        <v>29583681</v>
      </c>
      <c r="H7" s="20">
        <v>42875187</v>
      </c>
      <c r="I7" s="20">
        <v>50415060</v>
      </c>
      <c r="J7" s="20">
        <v>122873928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122873928</v>
      </c>
      <c r="X7" s="20">
        <v>161518212</v>
      </c>
      <c r="Y7" s="20">
        <v>-38644284</v>
      </c>
      <c r="Z7" s="21">
        <v>-23.925651182914283</v>
      </c>
      <c r="AA7" s="22">
        <v>646072847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9878999</v>
      </c>
      <c r="F8" s="20">
        <v>9878999</v>
      </c>
      <c r="G8" s="20">
        <v>326542</v>
      </c>
      <c r="H8" s="20">
        <v>421632</v>
      </c>
      <c r="I8" s="20">
        <v>169347</v>
      </c>
      <c r="J8" s="20">
        <v>917521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917521</v>
      </c>
      <c r="X8" s="20">
        <v>2469753</v>
      </c>
      <c r="Y8" s="20">
        <v>-1552232</v>
      </c>
      <c r="Z8" s="21">
        <v>-62.849685778294429</v>
      </c>
      <c r="AA8" s="22">
        <v>9878999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-8432000</v>
      </c>
      <c r="F9" s="20">
        <v>-8432000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-2108001</v>
      </c>
      <c r="Y9" s="20">
        <v>2108001</v>
      </c>
      <c r="Z9" s="21">
        <v>-100</v>
      </c>
      <c r="AA9" s="22">
        <v>-8432000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-255435058</v>
      </c>
      <c r="D14" s="18"/>
      <c r="E14" s="19">
        <v>-547531608</v>
      </c>
      <c r="F14" s="20">
        <v>-547531608</v>
      </c>
      <c r="G14" s="20">
        <v>-53923776</v>
      </c>
      <c r="H14" s="20">
        <v>-54661812</v>
      </c>
      <c r="I14" s="20">
        <v>-26552947</v>
      </c>
      <c r="J14" s="20">
        <v>-135138535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-135138535</v>
      </c>
      <c r="X14" s="20">
        <v>-136882896</v>
      </c>
      <c r="Y14" s="20">
        <v>1744361</v>
      </c>
      <c r="Z14" s="21">
        <v>-1.2743454814106212</v>
      </c>
      <c r="AA14" s="22">
        <v>-547531608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-67938278</v>
      </c>
      <c r="D17" s="26">
        <f>SUM(D6:D16)</f>
        <v>0</v>
      </c>
      <c r="E17" s="27">
        <f t="shared" si="0"/>
        <v>99988238</v>
      </c>
      <c r="F17" s="28">
        <f t="shared" si="0"/>
        <v>99988238</v>
      </c>
      <c r="G17" s="28">
        <f t="shared" si="0"/>
        <v>-24013553</v>
      </c>
      <c r="H17" s="28">
        <f t="shared" si="0"/>
        <v>-11364993</v>
      </c>
      <c r="I17" s="28">
        <f t="shared" si="0"/>
        <v>24031460</v>
      </c>
      <c r="J17" s="28">
        <f t="shared" si="0"/>
        <v>-11347086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-11347086</v>
      </c>
      <c r="X17" s="28">
        <f t="shared" si="0"/>
        <v>24997068</v>
      </c>
      <c r="Y17" s="28">
        <f t="shared" si="0"/>
        <v>-36344154</v>
      </c>
      <c r="Z17" s="29">
        <f>+IF(X17&lt;&gt;0,+(Y17/X17)*100,0)</f>
        <v>-145.39366776935597</v>
      </c>
      <c r="AA17" s="30">
        <f>SUM(AA6:AA16)</f>
        <v>99988238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-2463828</v>
      </c>
      <c r="D26" s="18"/>
      <c r="E26" s="19">
        <v>-5000000</v>
      </c>
      <c r="F26" s="20">
        <v>-5000000</v>
      </c>
      <c r="G26" s="20"/>
      <c r="H26" s="20"/>
      <c r="I26" s="20">
        <v>-314423</v>
      </c>
      <c r="J26" s="20">
        <v>-314423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-314423</v>
      </c>
      <c r="X26" s="20">
        <v>-1250001</v>
      </c>
      <c r="Y26" s="20">
        <v>935578</v>
      </c>
      <c r="Z26" s="21">
        <v>-74.846180123055902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-2463828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-314423</v>
      </c>
      <c r="J27" s="28">
        <f t="shared" si="1"/>
        <v>-314423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-314423</v>
      </c>
      <c r="X27" s="28">
        <f t="shared" si="1"/>
        <v>-1250001</v>
      </c>
      <c r="Y27" s="28">
        <f t="shared" si="1"/>
        <v>935578</v>
      </c>
      <c r="Z27" s="29">
        <f>+IF(X27&lt;&gt;0,+(Y27/X27)*100,0)</f>
        <v>-74.846180123055902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-70402106</v>
      </c>
      <c r="D38" s="32">
        <f>+D17+D27+D36</f>
        <v>0</v>
      </c>
      <c r="E38" s="33">
        <f t="shared" si="3"/>
        <v>94988238</v>
      </c>
      <c r="F38" s="2">
        <f t="shared" si="3"/>
        <v>94988238</v>
      </c>
      <c r="G38" s="2">
        <f t="shared" si="3"/>
        <v>-24013553</v>
      </c>
      <c r="H38" s="2">
        <f t="shared" si="3"/>
        <v>-11364993</v>
      </c>
      <c r="I38" s="2">
        <f t="shared" si="3"/>
        <v>23717037</v>
      </c>
      <c r="J38" s="2">
        <f t="shared" si="3"/>
        <v>-11661509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-11661509</v>
      </c>
      <c r="X38" s="2">
        <f t="shared" si="3"/>
        <v>23747067</v>
      </c>
      <c r="Y38" s="2">
        <f t="shared" si="3"/>
        <v>-35408576</v>
      </c>
      <c r="Z38" s="34">
        <f>+IF(X38&lt;&gt;0,+(Y38/X38)*100,0)</f>
        <v>-149.10715500149976</v>
      </c>
      <c r="AA38" s="35">
        <f>+AA17+AA27+AA36</f>
        <v>94988238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-24013553</v>
      </c>
      <c r="I39" s="2">
        <f>+H40+I60</f>
        <v>-35378546</v>
      </c>
      <c r="J39" s="2">
        <f>+G39</f>
        <v>0</v>
      </c>
      <c r="K39" s="2">
        <f>+I40+K60</f>
        <v>-11661509</v>
      </c>
      <c r="L39" s="2">
        <f>+K40+L60</f>
        <v>-11661509</v>
      </c>
      <c r="M39" s="2">
        <f>+L40+M60</f>
        <v>-11661509</v>
      </c>
      <c r="N39" s="2">
        <f>+K39</f>
        <v>-11661509</v>
      </c>
      <c r="O39" s="2">
        <f>+M40+O60</f>
        <v>-11661509</v>
      </c>
      <c r="P39" s="2">
        <f>+O40+P60</f>
        <v>-11661509</v>
      </c>
      <c r="Q39" s="2">
        <f>+P40+Q60</f>
        <v>-11661509</v>
      </c>
      <c r="R39" s="2">
        <f>+O39</f>
        <v>-11661509</v>
      </c>
      <c r="S39" s="2">
        <f>+Q40+S60</f>
        <v>-11661509</v>
      </c>
      <c r="T39" s="2">
        <f>+S40+T60</f>
        <v>-11661509</v>
      </c>
      <c r="U39" s="2">
        <f>+T40+U60</f>
        <v>-11661509</v>
      </c>
      <c r="V39" s="2">
        <f>+S39</f>
        <v>-11661509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-70402106</v>
      </c>
      <c r="D40" s="43">
        <f t="shared" ref="D40:AA40" si="4">+D38+D39</f>
        <v>0</v>
      </c>
      <c r="E40" s="44">
        <f t="shared" si="4"/>
        <v>94988238</v>
      </c>
      <c r="F40" s="45">
        <f t="shared" si="4"/>
        <v>94988238</v>
      </c>
      <c r="G40" s="45">
        <f t="shared" si="4"/>
        <v>-24013553</v>
      </c>
      <c r="H40" s="45">
        <f t="shared" si="4"/>
        <v>-35378546</v>
      </c>
      <c r="I40" s="45">
        <f t="shared" si="4"/>
        <v>-11661509</v>
      </c>
      <c r="J40" s="45">
        <f>+I40</f>
        <v>-11661509</v>
      </c>
      <c r="K40" s="45">
        <f t="shared" si="4"/>
        <v>-11661509</v>
      </c>
      <c r="L40" s="45">
        <f t="shared" si="4"/>
        <v>-11661509</v>
      </c>
      <c r="M40" s="45">
        <f t="shared" si="4"/>
        <v>-11661509</v>
      </c>
      <c r="N40" s="45">
        <f>+M40</f>
        <v>-11661509</v>
      </c>
      <c r="O40" s="45">
        <f t="shared" si="4"/>
        <v>-11661509</v>
      </c>
      <c r="P40" s="45">
        <f t="shared" si="4"/>
        <v>-11661509</v>
      </c>
      <c r="Q40" s="45">
        <f t="shared" si="4"/>
        <v>-11661509</v>
      </c>
      <c r="R40" s="45">
        <f>+Q40</f>
        <v>-11661509</v>
      </c>
      <c r="S40" s="45">
        <f t="shared" si="4"/>
        <v>-11661509</v>
      </c>
      <c r="T40" s="45">
        <f t="shared" si="4"/>
        <v>-11661509</v>
      </c>
      <c r="U40" s="45">
        <f t="shared" si="4"/>
        <v>-11661509</v>
      </c>
      <c r="V40" s="45">
        <f>+U40</f>
        <v>-11661509</v>
      </c>
      <c r="W40" s="45">
        <f>+V40</f>
        <v>-11661509</v>
      </c>
      <c r="X40" s="45">
        <f t="shared" si="4"/>
        <v>23747067</v>
      </c>
      <c r="Y40" s="45">
        <f t="shared" si="4"/>
        <v>-35408576</v>
      </c>
      <c r="Z40" s="46">
        <f>+IF(X40&lt;&gt;0,+(Y40/X40)*100,0)</f>
        <v>-149.10715500149976</v>
      </c>
      <c r="AA40" s="47">
        <f t="shared" si="4"/>
        <v>94988238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62001322</v>
      </c>
      <c r="D7" s="18"/>
      <c r="E7" s="19">
        <v>64309332</v>
      </c>
      <c r="F7" s="20">
        <v>64309332</v>
      </c>
      <c r="G7" s="20">
        <v>5723146</v>
      </c>
      <c r="H7" s="20">
        <v>5518434</v>
      </c>
      <c r="I7" s="20">
        <v>4316801</v>
      </c>
      <c r="J7" s="20">
        <v>15558381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15558381</v>
      </c>
      <c r="X7" s="20">
        <v>16077333</v>
      </c>
      <c r="Y7" s="20">
        <v>-518952</v>
      </c>
      <c r="Z7" s="21">
        <v>-3.2278487980562445</v>
      </c>
      <c r="AA7" s="22">
        <v>64309332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200004</v>
      </c>
      <c r="F8" s="20">
        <v>200004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50001</v>
      </c>
      <c r="Y8" s="20">
        <v>-50001</v>
      </c>
      <c r="Z8" s="21">
        <v>-100</v>
      </c>
      <c r="AA8" s="22">
        <v>200004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67118000</v>
      </c>
      <c r="D10" s="18"/>
      <c r="E10" s="19">
        <v>39900000</v>
      </c>
      <c r="F10" s="20">
        <v>39900000</v>
      </c>
      <c r="G10" s="20">
        <v>15960000</v>
      </c>
      <c r="H10" s="20"/>
      <c r="I10" s="20"/>
      <c r="J10" s="20">
        <v>15960000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15960000</v>
      </c>
      <c r="X10" s="20">
        <v>9975000</v>
      </c>
      <c r="Y10" s="20">
        <v>5985000</v>
      </c>
      <c r="Z10" s="21">
        <v>60</v>
      </c>
      <c r="AA10" s="22">
        <v>39900000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-62462921</v>
      </c>
      <c r="D14" s="18"/>
      <c r="E14" s="19">
        <v>-87531228</v>
      </c>
      <c r="F14" s="20">
        <v>-87531228</v>
      </c>
      <c r="G14" s="20">
        <v>-22820</v>
      </c>
      <c r="H14" s="20">
        <v>-10622271</v>
      </c>
      <c r="I14" s="20">
        <v>-11918251</v>
      </c>
      <c r="J14" s="20">
        <v>-22563342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-22563342</v>
      </c>
      <c r="X14" s="20">
        <v>-21882807</v>
      </c>
      <c r="Y14" s="20">
        <v>-680535</v>
      </c>
      <c r="Z14" s="21">
        <v>3.1099072436182431</v>
      </c>
      <c r="AA14" s="22">
        <v>-87531228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66656401</v>
      </c>
      <c r="D17" s="26">
        <f>SUM(D6:D16)</f>
        <v>0</v>
      </c>
      <c r="E17" s="27">
        <f t="shared" si="0"/>
        <v>16878108</v>
      </c>
      <c r="F17" s="28">
        <f t="shared" si="0"/>
        <v>16878108</v>
      </c>
      <c r="G17" s="28">
        <f t="shared" si="0"/>
        <v>21660326</v>
      </c>
      <c r="H17" s="28">
        <f t="shared" si="0"/>
        <v>-5103837</v>
      </c>
      <c r="I17" s="28">
        <f t="shared" si="0"/>
        <v>-7601450</v>
      </c>
      <c r="J17" s="28">
        <f t="shared" si="0"/>
        <v>8955039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8955039</v>
      </c>
      <c r="X17" s="28">
        <f t="shared" si="0"/>
        <v>4219527</v>
      </c>
      <c r="Y17" s="28">
        <f t="shared" si="0"/>
        <v>4735512</v>
      </c>
      <c r="Z17" s="29">
        <f>+IF(X17&lt;&gt;0,+(Y17/X17)*100,0)</f>
        <v>112.2285033369854</v>
      </c>
      <c r="AA17" s="30">
        <f>SUM(AA6:AA16)</f>
        <v>16878108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-45824557</v>
      </c>
      <c r="D26" s="18"/>
      <c r="E26" s="19">
        <v>-64355868</v>
      </c>
      <c r="F26" s="20">
        <v>-64355868</v>
      </c>
      <c r="G26" s="20"/>
      <c r="H26" s="20">
        <v>-5897731</v>
      </c>
      <c r="I26" s="20">
        <v>-5441394</v>
      </c>
      <c r="J26" s="20">
        <v>-11339125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-11339125</v>
      </c>
      <c r="X26" s="20">
        <v>-16088967</v>
      </c>
      <c r="Y26" s="20">
        <v>4749842</v>
      </c>
      <c r="Z26" s="21">
        <v>-29.522355288565137</v>
      </c>
      <c r="AA26" s="22">
        <v>-64355868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-45824557</v>
      </c>
      <c r="D27" s="26">
        <f>SUM(D21:D26)</f>
        <v>0</v>
      </c>
      <c r="E27" s="27">
        <f t="shared" si="1"/>
        <v>-64355868</v>
      </c>
      <c r="F27" s="28">
        <f t="shared" si="1"/>
        <v>-64355868</v>
      </c>
      <c r="G27" s="28">
        <f t="shared" si="1"/>
        <v>0</v>
      </c>
      <c r="H27" s="28">
        <f t="shared" si="1"/>
        <v>-5897731</v>
      </c>
      <c r="I27" s="28">
        <f t="shared" si="1"/>
        <v>-5441394</v>
      </c>
      <c r="J27" s="28">
        <f t="shared" si="1"/>
        <v>-11339125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-11339125</v>
      </c>
      <c r="X27" s="28">
        <f t="shared" si="1"/>
        <v>-16088967</v>
      </c>
      <c r="Y27" s="28">
        <f t="shared" si="1"/>
        <v>4749842</v>
      </c>
      <c r="Z27" s="29">
        <f>+IF(X27&lt;&gt;0,+(Y27/X27)*100,0)</f>
        <v>-29.522355288565137</v>
      </c>
      <c r="AA27" s="30">
        <f>SUM(AA21:AA26)</f>
        <v>-64355868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20831844</v>
      </c>
      <c r="D38" s="32">
        <f>+D17+D27+D36</f>
        <v>0</v>
      </c>
      <c r="E38" s="33">
        <f t="shared" si="3"/>
        <v>-47477760</v>
      </c>
      <c r="F38" s="2">
        <f t="shared" si="3"/>
        <v>-47477760</v>
      </c>
      <c r="G38" s="2">
        <f t="shared" si="3"/>
        <v>21660326</v>
      </c>
      <c r="H38" s="2">
        <f t="shared" si="3"/>
        <v>-11001568</v>
      </c>
      <c r="I38" s="2">
        <f t="shared" si="3"/>
        <v>-13042844</v>
      </c>
      <c r="J38" s="2">
        <f t="shared" si="3"/>
        <v>-2384086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-2384086</v>
      </c>
      <c r="X38" s="2">
        <f t="shared" si="3"/>
        <v>-11869440</v>
      </c>
      <c r="Y38" s="2">
        <f t="shared" si="3"/>
        <v>9485354</v>
      </c>
      <c r="Z38" s="34">
        <f>+IF(X38&lt;&gt;0,+(Y38/X38)*100,0)</f>
        <v>-79.9140818774938</v>
      </c>
      <c r="AA38" s="35">
        <f>+AA17+AA27+AA36</f>
        <v>-47477760</v>
      </c>
    </row>
    <row r="39" spans="1:27" x14ac:dyDescent="0.25">
      <c r="A39" s="23" t="s">
        <v>61</v>
      </c>
      <c r="B39" s="17"/>
      <c r="C39" s="32">
        <v>-206726423</v>
      </c>
      <c r="D39" s="32"/>
      <c r="E39" s="33"/>
      <c r="F39" s="2"/>
      <c r="G39" s="2">
        <v>-206890512</v>
      </c>
      <c r="H39" s="2">
        <f>+G40+H60</f>
        <v>-185230186</v>
      </c>
      <c r="I39" s="2">
        <f>+H40+I60</f>
        <v>-196231754</v>
      </c>
      <c r="J39" s="2">
        <f>+G39</f>
        <v>-206890512</v>
      </c>
      <c r="K39" s="2">
        <f>+I40+K60</f>
        <v>-209274598</v>
      </c>
      <c r="L39" s="2">
        <f>+K40+L60</f>
        <v>-209274598</v>
      </c>
      <c r="M39" s="2">
        <f>+L40+M60</f>
        <v>-209274598</v>
      </c>
      <c r="N39" s="2">
        <f>+K39</f>
        <v>-209274598</v>
      </c>
      <c r="O39" s="2">
        <f>+M40+O60</f>
        <v>-209274598</v>
      </c>
      <c r="P39" s="2">
        <f>+O40+P60</f>
        <v>-209274598</v>
      </c>
      <c r="Q39" s="2">
        <f>+P40+Q60</f>
        <v>-209274598</v>
      </c>
      <c r="R39" s="2">
        <f>+O39</f>
        <v>-209274598</v>
      </c>
      <c r="S39" s="2">
        <f>+Q40+S60</f>
        <v>-209274598</v>
      </c>
      <c r="T39" s="2">
        <f>+S40+T60</f>
        <v>-209274598</v>
      </c>
      <c r="U39" s="2">
        <f>+T40+U60</f>
        <v>-209274598</v>
      </c>
      <c r="V39" s="2">
        <f>+S39</f>
        <v>-209274598</v>
      </c>
      <c r="W39" s="2">
        <f>+G39</f>
        <v>-206890512</v>
      </c>
      <c r="X39" s="2"/>
      <c r="Y39" s="2">
        <f>+W39-X39</f>
        <v>-206890512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-185894579</v>
      </c>
      <c r="D40" s="43">
        <f t="shared" ref="D40:AA40" si="4">+D38+D39</f>
        <v>0</v>
      </c>
      <c r="E40" s="44">
        <f t="shared" si="4"/>
        <v>-47477760</v>
      </c>
      <c r="F40" s="45">
        <f t="shared" si="4"/>
        <v>-47477760</v>
      </c>
      <c r="G40" s="45">
        <f t="shared" si="4"/>
        <v>-185230186</v>
      </c>
      <c r="H40" s="45">
        <f t="shared" si="4"/>
        <v>-196231754</v>
      </c>
      <c r="I40" s="45">
        <f t="shared" si="4"/>
        <v>-209274598</v>
      </c>
      <c r="J40" s="45">
        <f>+I40</f>
        <v>-209274598</v>
      </c>
      <c r="K40" s="45">
        <f t="shared" si="4"/>
        <v>-209274598</v>
      </c>
      <c r="L40" s="45">
        <f t="shared" si="4"/>
        <v>-209274598</v>
      </c>
      <c r="M40" s="45">
        <f t="shared" si="4"/>
        <v>-209274598</v>
      </c>
      <c r="N40" s="45">
        <f>+M40</f>
        <v>-209274598</v>
      </c>
      <c r="O40" s="45">
        <f t="shared" si="4"/>
        <v>-209274598</v>
      </c>
      <c r="P40" s="45">
        <f t="shared" si="4"/>
        <v>-209274598</v>
      </c>
      <c r="Q40" s="45">
        <f t="shared" si="4"/>
        <v>-209274598</v>
      </c>
      <c r="R40" s="45">
        <f>+Q40</f>
        <v>-209274598</v>
      </c>
      <c r="S40" s="45">
        <f t="shared" si="4"/>
        <v>-209274598</v>
      </c>
      <c r="T40" s="45">
        <f t="shared" si="4"/>
        <v>-209274598</v>
      </c>
      <c r="U40" s="45">
        <f t="shared" si="4"/>
        <v>-209274598</v>
      </c>
      <c r="V40" s="45">
        <f>+U40</f>
        <v>-209274598</v>
      </c>
      <c r="W40" s="45">
        <f>+V40</f>
        <v>-209274598</v>
      </c>
      <c r="X40" s="45">
        <f t="shared" si="4"/>
        <v>-11869440</v>
      </c>
      <c r="Y40" s="45">
        <f t="shared" si="4"/>
        <v>-197405158</v>
      </c>
      <c r="Z40" s="46">
        <f>+IF(X40&lt;&gt;0,+(Y40/X40)*100,0)</f>
        <v>1663.1379239458643</v>
      </c>
      <c r="AA40" s="47">
        <f t="shared" si="4"/>
        <v>-47477760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-206890512</v>
      </c>
      <c r="J60">
        <v>-206890512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49298672</v>
      </c>
      <c r="D7" s="18"/>
      <c r="E7" s="19">
        <v>26893164</v>
      </c>
      <c r="F7" s="20">
        <v>26893164</v>
      </c>
      <c r="G7" s="20">
        <v>2569992</v>
      </c>
      <c r="H7" s="20">
        <v>3392298</v>
      </c>
      <c r="I7" s="20">
        <v>3476327</v>
      </c>
      <c r="J7" s="20">
        <v>9438617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9438617</v>
      </c>
      <c r="X7" s="20">
        <v>6723291</v>
      </c>
      <c r="Y7" s="20">
        <v>2715326</v>
      </c>
      <c r="Z7" s="21">
        <v>40.386858162170881</v>
      </c>
      <c r="AA7" s="22">
        <v>26893164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-51301191</v>
      </c>
      <c r="D14" s="18"/>
      <c r="E14" s="19">
        <v>-66356736</v>
      </c>
      <c r="F14" s="20">
        <v>-66356736</v>
      </c>
      <c r="G14" s="20">
        <v>-1900113</v>
      </c>
      <c r="H14" s="20">
        <v>-6595427</v>
      </c>
      <c r="I14" s="20">
        <v>-6632871</v>
      </c>
      <c r="J14" s="20">
        <v>-15128411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-15128411</v>
      </c>
      <c r="X14" s="20">
        <v>-16589184</v>
      </c>
      <c r="Y14" s="20">
        <v>1460773</v>
      </c>
      <c r="Z14" s="21">
        <v>-8.8055747648588376</v>
      </c>
      <c r="AA14" s="22">
        <v>-66356736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-12498</v>
      </c>
      <c r="Y15" s="20">
        <v>12498</v>
      </c>
      <c r="Z15" s="21">
        <v>-100</v>
      </c>
      <c r="AA15" s="22">
        <v>-49992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-2002519</v>
      </c>
      <c r="D17" s="26">
        <f>SUM(D6:D16)</f>
        <v>0</v>
      </c>
      <c r="E17" s="27">
        <f t="shared" si="0"/>
        <v>-39513564</v>
      </c>
      <c r="F17" s="28">
        <f t="shared" si="0"/>
        <v>-39513564</v>
      </c>
      <c r="G17" s="28">
        <f t="shared" si="0"/>
        <v>669879</v>
      </c>
      <c r="H17" s="28">
        <f t="shared" si="0"/>
        <v>-3203129</v>
      </c>
      <c r="I17" s="28">
        <f t="shared" si="0"/>
        <v>-3156544</v>
      </c>
      <c r="J17" s="28">
        <f t="shared" si="0"/>
        <v>-5689794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-5689794</v>
      </c>
      <c r="X17" s="28">
        <f t="shared" si="0"/>
        <v>-9878391</v>
      </c>
      <c r="Y17" s="28">
        <f t="shared" si="0"/>
        <v>4188597</v>
      </c>
      <c r="Z17" s="29">
        <f>+IF(X17&lt;&gt;0,+(Y17/X17)*100,0)</f>
        <v>-42.401611760457754</v>
      </c>
      <c r="AA17" s="30">
        <f>SUM(AA6:AA16)</f>
        <v>-39513564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-17599137</v>
      </c>
      <c r="D26" s="18"/>
      <c r="E26" s="19">
        <v>-17699988</v>
      </c>
      <c r="F26" s="20">
        <v>-17699988</v>
      </c>
      <c r="G26" s="20">
        <v>-3662022</v>
      </c>
      <c r="H26" s="20">
        <v>-3176107</v>
      </c>
      <c r="I26" s="20">
        <v>-1274109</v>
      </c>
      <c r="J26" s="20">
        <v>-8112238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-8112238</v>
      </c>
      <c r="X26" s="20">
        <v>-4424997</v>
      </c>
      <c r="Y26" s="20">
        <v>-3687241</v>
      </c>
      <c r="Z26" s="21">
        <v>83.327536719233933</v>
      </c>
      <c r="AA26" s="22">
        <v>-17699988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-17599137</v>
      </c>
      <c r="D27" s="26">
        <f>SUM(D21:D26)</f>
        <v>0</v>
      </c>
      <c r="E27" s="27">
        <f t="shared" si="1"/>
        <v>-17699988</v>
      </c>
      <c r="F27" s="28">
        <f t="shared" si="1"/>
        <v>-17699988</v>
      </c>
      <c r="G27" s="28">
        <f t="shared" si="1"/>
        <v>-3662022</v>
      </c>
      <c r="H27" s="28">
        <f t="shared" si="1"/>
        <v>-3176107</v>
      </c>
      <c r="I27" s="28">
        <f t="shared" si="1"/>
        <v>-1274109</v>
      </c>
      <c r="J27" s="28">
        <f t="shared" si="1"/>
        <v>-8112238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-8112238</v>
      </c>
      <c r="X27" s="28">
        <f t="shared" si="1"/>
        <v>-4424997</v>
      </c>
      <c r="Y27" s="28">
        <f t="shared" si="1"/>
        <v>-3687241</v>
      </c>
      <c r="Z27" s="29">
        <f>+IF(X27&lt;&gt;0,+(Y27/X27)*100,0)</f>
        <v>83.327536719233933</v>
      </c>
      <c r="AA27" s="30">
        <f>SUM(AA21:AA26)</f>
        <v>-17699988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-19601656</v>
      </c>
      <c r="D38" s="32">
        <f>+D17+D27+D36</f>
        <v>0</v>
      </c>
      <c r="E38" s="33">
        <f t="shared" si="3"/>
        <v>-57213552</v>
      </c>
      <c r="F38" s="2">
        <f t="shared" si="3"/>
        <v>-57213552</v>
      </c>
      <c r="G38" s="2">
        <f t="shared" si="3"/>
        <v>-2992143</v>
      </c>
      <c r="H38" s="2">
        <f t="shared" si="3"/>
        <v>-6379236</v>
      </c>
      <c r="I38" s="2">
        <f t="shared" si="3"/>
        <v>-4430653</v>
      </c>
      <c r="J38" s="2">
        <f t="shared" si="3"/>
        <v>-13802032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-13802032</v>
      </c>
      <c r="X38" s="2">
        <f t="shared" si="3"/>
        <v>-14303388</v>
      </c>
      <c r="Y38" s="2">
        <f t="shared" si="3"/>
        <v>501356</v>
      </c>
      <c r="Z38" s="34">
        <f>+IF(X38&lt;&gt;0,+(Y38/X38)*100,0)</f>
        <v>-3.505155561745231</v>
      </c>
      <c r="AA38" s="35">
        <f>+AA17+AA27+AA36</f>
        <v>-57213552</v>
      </c>
    </row>
    <row r="39" spans="1:27" x14ac:dyDescent="0.25">
      <c r="A39" s="23" t="s">
        <v>61</v>
      </c>
      <c r="B39" s="17"/>
      <c r="C39" s="32">
        <v>-200280569</v>
      </c>
      <c r="D39" s="32"/>
      <c r="E39" s="33"/>
      <c r="F39" s="2"/>
      <c r="G39" s="2">
        <v>-221862731</v>
      </c>
      <c r="H39" s="2">
        <f>+G40+H60</f>
        <v>-224854874</v>
      </c>
      <c r="I39" s="2">
        <f>+H40+I60</f>
        <v>-231234110</v>
      </c>
      <c r="J39" s="2">
        <f>+G39</f>
        <v>-221862731</v>
      </c>
      <c r="K39" s="2">
        <f>+I40+K60</f>
        <v>-235664763</v>
      </c>
      <c r="L39" s="2">
        <f>+K40+L60</f>
        <v>-235664763</v>
      </c>
      <c r="M39" s="2">
        <f>+L40+M60</f>
        <v>-235664763</v>
      </c>
      <c r="N39" s="2">
        <f>+K39</f>
        <v>-235664763</v>
      </c>
      <c r="O39" s="2">
        <f>+M40+O60</f>
        <v>-235664763</v>
      </c>
      <c r="P39" s="2">
        <f>+O40+P60</f>
        <v>-235664763</v>
      </c>
      <c r="Q39" s="2">
        <f>+P40+Q60</f>
        <v>-235664763</v>
      </c>
      <c r="R39" s="2">
        <f>+O39</f>
        <v>-235664763</v>
      </c>
      <c r="S39" s="2">
        <f>+Q40+S60</f>
        <v>-235664763</v>
      </c>
      <c r="T39" s="2">
        <f>+S40+T60</f>
        <v>-235664763</v>
      </c>
      <c r="U39" s="2">
        <f>+T40+U60</f>
        <v>-235664763</v>
      </c>
      <c r="V39" s="2">
        <f>+S39</f>
        <v>-235664763</v>
      </c>
      <c r="W39" s="2">
        <f>+G39</f>
        <v>-221862731</v>
      </c>
      <c r="X39" s="2"/>
      <c r="Y39" s="2">
        <f>+W39-X39</f>
        <v>-221862731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-219882225</v>
      </c>
      <c r="D40" s="43">
        <f t="shared" ref="D40:AA40" si="4">+D38+D39</f>
        <v>0</v>
      </c>
      <c r="E40" s="44">
        <f t="shared" si="4"/>
        <v>-57213552</v>
      </c>
      <c r="F40" s="45">
        <f t="shared" si="4"/>
        <v>-57213552</v>
      </c>
      <c r="G40" s="45">
        <f t="shared" si="4"/>
        <v>-224854874</v>
      </c>
      <c r="H40" s="45">
        <f t="shared" si="4"/>
        <v>-231234110</v>
      </c>
      <c r="I40" s="45">
        <f t="shared" si="4"/>
        <v>-235664763</v>
      </c>
      <c r="J40" s="45">
        <f>+I40</f>
        <v>-235664763</v>
      </c>
      <c r="K40" s="45">
        <f t="shared" si="4"/>
        <v>-235664763</v>
      </c>
      <c r="L40" s="45">
        <f t="shared" si="4"/>
        <v>-235664763</v>
      </c>
      <c r="M40" s="45">
        <f t="shared" si="4"/>
        <v>-235664763</v>
      </c>
      <c r="N40" s="45">
        <f>+M40</f>
        <v>-235664763</v>
      </c>
      <c r="O40" s="45">
        <f t="shared" si="4"/>
        <v>-235664763</v>
      </c>
      <c r="P40" s="45">
        <f t="shared" si="4"/>
        <v>-235664763</v>
      </c>
      <c r="Q40" s="45">
        <f t="shared" si="4"/>
        <v>-235664763</v>
      </c>
      <c r="R40" s="45">
        <f>+Q40</f>
        <v>-235664763</v>
      </c>
      <c r="S40" s="45">
        <f t="shared" si="4"/>
        <v>-235664763</v>
      </c>
      <c r="T40" s="45">
        <f t="shared" si="4"/>
        <v>-235664763</v>
      </c>
      <c r="U40" s="45">
        <f t="shared" si="4"/>
        <v>-235664763</v>
      </c>
      <c r="V40" s="45">
        <f>+U40</f>
        <v>-235664763</v>
      </c>
      <c r="W40" s="45">
        <f>+V40</f>
        <v>-235664763</v>
      </c>
      <c r="X40" s="45">
        <f t="shared" si="4"/>
        <v>-14303388</v>
      </c>
      <c r="Y40" s="45">
        <f t="shared" si="4"/>
        <v>-221361375</v>
      </c>
      <c r="Z40" s="46">
        <f>+IF(X40&lt;&gt;0,+(Y40/X40)*100,0)</f>
        <v>1547.6149776542452</v>
      </c>
      <c r="AA40" s="47">
        <f t="shared" si="4"/>
        <v>-57213552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-221862731</v>
      </c>
      <c r="J60">
        <v>-221862731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6006000</v>
      </c>
      <c r="F10" s="20">
        <v>6006000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1501500</v>
      </c>
      <c r="Y10" s="20">
        <v>-1501500</v>
      </c>
      <c r="Z10" s="21">
        <v>-100</v>
      </c>
      <c r="AA10" s="22">
        <v>6006000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-342171</v>
      </c>
      <c r="F14" s="20">
        <v>-342171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-85542</v>
      </c>
      <c r="Y14" s="20">
        <v>85542</v>
      </c>
      <c r="Z14" s="21">
        <v>-100</v>
      </c>
      <c r="AA14" s="22">
        <v>-342171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5663829</v>
      </c>
      <c r="F17" s="28">
        <f t="shared" si="0"/>
        <v>5663829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1415958</v>
      </c>
      <c r="Y17" s="28">
        <f t="shared" si="0"/>
        <v>-1415958</v>
      </c>
      <c r="Z17" s="29">
        <f>+IF(X17&lt;&gt;0,+(Y17/X17)*100,0)</f>
        <v>-100</v>
      </c>
      <c r="AA17" s="30">
        <f>SUM(AA6:AA16)</f>
        <v>5663829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-7487210</v>
      </c>
      <c r="F26" s="20">
        <v>-7487210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-1871802</v>
      </c>
      <c r="Y26" s="20">
        <v>1871802</v>
      </c>
      <c r="Z26" s="21">
        <v>-100</v>
      </c>
      <c r="AA26" s="22">
        <v>-7487210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-7487210</v>
      </c>
      <c r="F27" s="28">
        <f t="shared" si="1"/>
        <v>-7487210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-1871802</v>
      </c>
      <c r="Y27" s="28">
        <f t="shared" si="1"/>
        <v>1871802</v>
      </c>
      <c r="Z27" s="29">
        <f>+IF(X27&lt;&gt;0,+(Y27/X27)*100,0)</f>
        <v>-100</v>
      </c>
      <c r="AA27" s="30">
        <f>SUM(AA21:AA26)</f>
        <v>-7487210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-1823381</v>
      </c>
      <c r="F38" s="2">
        <f t="shared" si="3"/>
        <v>-1823381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-455844</v>
      </c>
      <c r="Y38" s="2">
        <f t="shared" si="3"/>
        <v>455844</v>
      </c>
      <c r="Z38" s="34">
        <f>+IF(X38&lt;&gt;0,+(Y38/X38)*100,0)</f>
        <v>-100</v>
      </c>
      <c r="AA38" s="35">
        <f>+AA17+AA27+AA36</f>
        <v>-1823381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-1823381</v>
      </c>
      <c r="F40" s="45">
        <f t="shared" si="4"/>
        <v>-1823381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-455844</v>
      </c>
      <c r="Y40" s="45">
        <f t="shared" si="4"/>
        <v>455844</v>
      </c>
      <c r="Z40" s="46">
        <f>+IF(X40&lt;&gt;0,+(Y40/X40)*100,0)</f>
        <v>-100</v>
      </c>
      <c r="AA40" s="47">
        <f t="shared" si="4"/>
        <v>-1823381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-1822204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-1819904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-1819904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-57923633</v>
      </c>
      <c r="D39" s="32"/>
      <c r="E39" s="33"/>
      <c r="F39" s="2"/>
      <c r="G39" s="2">
        <v>-59741649</v>
      </c>
      <c r="H39" s="2">
        <f>+G40+H60</f>
        <v>-59741649</v>
      </c>
      <c r="I39" s="2">
        <f>+H40+I60</f>
        <v>-59741649</v>
      </c>
      <c r="J39" s="2">
        <f>+G39</f>
        <v>-59741649</v>
      </c>
      <c r="K39" s="2">
        <f>+I40+K60</f>
        <v>-59741649</v>
      </c>
      <c r="L39" s="2">
        <f>+K40+L60</f>
        <v>-59741649</v>
      </c>
      <c r="M39" s="2">
        <f>+L40+M60</f>
        <v>-59741649</v>
      </c>
      <c r="N39" s="2">
        <f>+K39</f>
        <v>-59741649</v>
      </c>
      <c r="O39" s="2">
        <f>+M40+O60</f>
        <v>-59741649</v>
      </c>
      <c r="P39" s="2">
        <f>+O40+P60</f>
        <v>-59741649</v>
      </c>
      <c r="Q39" s="2">
        <f>+P40+Q60</f>
        <v>-59741649</v>
      </c>
      <c r="R39" s="2">
        <f>+O39</f>
        <v>-59741649</v>
      </c>
      <c r="S39" s="2">
        <f>+Q40+S60</f>
        <v>-59741649</v>
      </c>
      <c r="T39" s="2">
        <f>+S40+T60</f>
        <v>-59741649</v>
      </c>
      <c r="U39" s="2">
        <f>+T40+U60</f>
        <v>-59741649</v>
      </c>
      <c r="V39" s="2">
        <f>+S39</f>
        <v>-59741649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-59743537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-59741649</v>
      </c>
      <c r="H40" s="45">
        <f t="shared" si="4"/>
        <v>-59741649</v>
      </c>
      <c r="I40" s="45">
        <f t="shared" si="4"/>
        <v>-59741649</v>
      </c>
      <c r="J40" s="45">
        <f>+I40</f>
        <v>-59741649</v>
      </c>
      <c r="K40" s="45">
        <f t="shared" si="4"/>
        <v>-59741649</v>
      </c>
      <c r="L40" s="45">
        <f t="shared" si="4"/>
        <v>-59741649</v>
      </c>
      <c r="M40" s="45">
        <f t="shared" si="4"/>
        <v>-59741649</v>
      </c>
      <c r="N40" s="45">
        <f>+M40</f>
        <v>-59741649</v>
      </c>
      <c r="O40" s="45">
        <f t="shared" si="4"/>
        <v>-59741649</v>
      </c>
      <c r="P40" s="45">
        <f t="shared" si="4"/>
        <v>-59741649</v>
      </c>
      <c r="Q40" s="45">
        <f t="shared" si="4"/>
        <v>-59741649</v>
      </c>
      <c r="R40" s="45">
        <f>+Q40</f>
        <v>-59741649</v>
      </c>
      <c r="S40" s="45">
        <f t="shared" si="4"/>
        <v>-59741649</v>
      </c>
      <c r="T40" s="45">
        <f t="shared" si="4"/>
        <v>-59741649</v>
      </c>
      <c r="U40" s="45">
        <f t="shared" si="4"/>
        <v>-59741649</v>
      </c>
      <c r="V40" s="45">
        <f>+U40</f>
        <v>-59741649</v>
      </c>
      <c r="W40" s="45">
        <f>+V40</f>
        <v>-59741649</v>
      </c>
      <c r="X40" s="45">
        <f t="shared" si="4"/>
        <v>0</v>
      </c>
      <c r="Y40" s="45">
        <f t="shared" si="4"/>
        <v>-59741649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681747348</v>
      </c>
      <c r="D7" s="18"/>
      <c r="E7" s="19">
        <v>7076831124</v>
      </c>
      <c r="F7" s="20">
        <v>7076831123</v>
      </c>
      <c r="G7" s="20">
        <v>61987523</v>
      </c>
      <c r="H7" s="20">
        <v>80668332</v>
      </c>
      <c r="I7" s="20">
        <v>71737380</v>
      </c>
      <c r="J7" s="20">
        <v>214393235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214393235</v>
      </c>
      <c r="X7" s="20">
        <v>1782441241</v>
      </c>
      <c r="Y7" s="20">
        <v>-1568048006</v>
      </c>
      <c r="Z7" s="21">
        <v>-87.971932534521073</v>
      </c>
      <c r="AA7" s="22">
        <v>7076831123</v>
      </c>
    </row>
    <row r="8" spans="1:27" x14ac:dyDescent="0.25">
      <c r="A8" s="23" t="s">
        <v>36</v>
      </c>
      <c r="B8" s="17" t="s">
        <v>32</v>
      </c>
      <c r="C8" s="18">
        <v>15972627</v>
      </c>
      <c r="D8" s="18"/>
      <c r="E8" s="19">
        <v>18783390</v>
      </c>
      <c r="F8" s="20">
        <v>18783390</v>
      </c>
      <c r="G8" s="20">
        <v>2064145</v>
      </c>
      <c r="H8" s="20">
        <v>1939234</v>
      </c>
      <c r="I8" s="20">
        <v>1594730</v>
      </c>
      <c r="J8" s="20">
        <v>5598109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5598109</v>
      </c>
      <c r="X8" s="20">
        <v>4695849</v>
      </c>
      <c r="Y8" s="20">
        <v>902260</v>
      </c>
      <c r="Z8" s="21">
        <v>19.213990909843993</v>
      </c>
      <c r="AA8" s="22">
        <v>18783390</v>
      </c>
    </row>
    <row r="9" spans="1:27" x14ac:dyDescent="0.25">
      <c r="A9" s="23" t="s">
        <v>37</v>
      </c>
      <c r="B9" s="17" t="s">
        <v>6</v>
      </c>
      <c r="C9" s="18">
        <v>17943011</v>
      </c>
      <c r="D9" s="18"/>
      <c r="E9" s="19">
        <v>48115065</v>
      </c>
      <c r="F9" s="20">
        <v>48115065</v>
      </c>
      <c r="G9" s="20">
        <v>55025712</v>
      </c>
      <c r="H9" s="20">
        <v>12129382</v>
      </c>
      <c r="I9" s="20">
        <v>12957243</v>
      </c>
      <c r="J9" s="20">
        <v>80112337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80112337</v>
      </c>
      <c r="X9" s="20">
        <v>10741333</v>
      </c>
      <c r="Y9" s="20">
        <v>69371004</v>
      </c>
      <c r="Z9" s="21">
        <v>645.83235618893855</v>
      </c>
      <c r="AA9" s="22">
        <v>48115065</v>
      </c>
    </row>
    <row r="10" spans="1:27" x14ac:dyDescent="0.25">
      <c r="A10" s="23" t="s">
        <v>38</v>
      </c>
      <c r="B10" s="17" t="s">
        <v>6</v>
      </c>
      <c r="C10" s="18">
        <v>96602000</v>
      </c>
      <c r="D10" s="18"/>
      <c r="E10" s="19">
        <v>90063008</v>
      </c>
      <c r="F10" s="20">
        <v>113376008</v>
      </c>
      <c r="G10" s="20">
        <v>19960000</v>
      </c>
      <c r="H10" s="20"/>
      <c r="I10" s="20">
        <v>3509200</v>
      </c>
      <c r="J10" s="20">
        <v>23469200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23469200</v>
      </c>
      <c r="X10" s="20">
        <v>28344008</v>
      </c>
      <c r="Y10" s="20">
        <v>-4874808</v>
      </c>
      <c r="Z10" s="21">
        <v>-17.198725035640692</v>
      </c>
      <c r="AA10" s="22">
        <v>113376008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-427480576</v>
      </c>
      <c r="D14" s="18"/>
      <c r="E14" s="19">
        <v>-8291673991</v>
      </c>
      <c r="F14" s="20">
        <v>-8291674009</v>
      </c>
      <c r="G14" s="20">
        <v>233292791</v>
      </c>
      <c r="H14" s="20">
        <v>657963311</v>
      </c>
      <c r="I14" s="20">
        <v>-1007404868</v>
      </c>
      <c r="J14" s="20">
        <v>-116148766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-116148766</v>
      </c>
      <c r="X14" s="20">
        <v>-2072918655</v>
      </c>
      <c r="Y14" s="20">
        <v>1956769889</v>
      </c>
      <c r="Z14" s="21">
        <v>-94.396848823766305</v>
      </c>
      <c r="AA14" s="22">
        <v>-8291674009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-12498</v>
      </c>
      <c r="Y15" s="20">
        <v>12498</v>
      </c>
      <c r="Z15" s="21">
        <v>-100</v>
      </c>
      <c r="AA15" s="22">
        <v>-49992</v>
      </c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-5975600</v>
      </c>
      <c r="F16" s="20">
        <v>-5975600</v>
      </c>
      <c r="G16" s="20"/>
      <c r="H16" s="20"/>
      <c r="I16" s="20">
        <v>-53990</v>
      </c>
      <c r="J16" s="20">
        <v>-53990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-53990</v>
      </c>
      <c r="X16" s="20">
        <v>-1493901</v>
      </c>
      <c r="Y16" s="20">
        <v>1439911</v>
      </c>
      <c r="Z16" s="21">
        <v>-96.385972028936322</v>
      </c>
      <c r="AA16" s="22">
        <v>-5975600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383637740</v>
      </c>
      <c r="D17" s="26">
        <f>SUM(D6:D16)</f>
        <v>0</v>
      </c>
      <c r="E17" s="27">
        <f t="shared" si="0"/>
        <v>-1063906996</v>
      </c>
      <c r="F17" s="28">
        <f t="shared" si="0"/>
        <v>-1040594015</v>
      </c>
      <c r="G17" s="28">
        <f t="shared" si="0"/>
        <v>372330171</v>
      </c>
      <c r="H17" s="28">
        <f t="shared" si="0"/>
        <v>752700259</v>
      </c>
      <c r="I17" s="28">
        <f t="shared" si="0"/>
        <v>-917660305</v>
      </c>
      <c r="J17" s="28">
        <f t="shared" si="0"/>
        <v>207370125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207370125</v>
      </c>
      <c r="X17" s="28">
        <f t="shared" si="0"/>
        <v>-248202623</v>
      </c>
      <c r="Y17" s="28">
        <f t="shared" si="0"/>
        <v>455572748</v>
      </c>
      <c r="Z17" s="29">
        <f>+IF(X17&lt;&gt;0,+(Y17/X17)*100,0)</f>
        <v>-183.54872422117796</v>
      </c>
      <c r="AA17" s="30">
        <f>SUM(AA6:AA16)</f>
        <v>-1040594015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-115638201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-115638201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-3342948</v>
      </c>
      <c r="H24" s="20">
        <v>3342948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-149102707</v>
      </c>
      <c r="D26" s="18"/>
      <c r="E26" s="19">
        <v>-289660013</v>
      </c>
      <c r="F26" s="20">
        <v>-290121743</v>
      </c>
      <c r="G26" s="20">
        <v>-6960653</v>
      </c>
      <c r="H26" s="20">
        <v>-13419930</v>
      </c>
      <c r="I26" s="20">
        <v>-15475466</v>
      </c>
      <c r="J26" s="20">
        <v>-35856049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-35856049</v>
      </c>
      <c r="X26" s="20">
        <v>-72530447</v>
      </c>
      <c r="Y26" s="20">
        <v>36674398</v>
      </c>
      <c r="Z26" s="21">
        <v>-50.564141704517553</v>
      </c>
      <c r="AA26" s="22">
        <v>-290121743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-149102707</v>
      </c>
      <c r="D27" s="26">
        <f>SUM(D21:D26)</f>
        <v>0</v>
      </c>
      <c r="E27" s="27">
        <f t="shared" si="1"/>
        <v>-405298214</v>
      </c>
      <c r="F27" s="28">
        <f t="shared" si="1"/>
        <v>-405759944</v>
      </c>
      <c r="G27" s="28">
        <f t="shared" si="1"/>
        <v>105334600</v>
      </c>
      <c r="H27" s="28">
        <f t="shared" si="1"/>
        <v>-10076982</v>
      </c>
      <c r="I27" s="28">
        <f t="shared" si="1"/>
        <v>-15475466</v>
      </c>
      <c r="J27" s="28">
        <f t="shared" si="1"/>
        <v>79782152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79782152</v>
      </c>
      <c r="X27" s="28">
        <f t="shared" si="1"/>
        <v>-72530447</v>
      </c>
      <c r="Y27" s="28">
        <f t="shared" si="1"/>
        <v>152312599</v>
      </c>
      <c r="Z27" s="29">
        <f>+IF(X27&lt;&gt;0,+(Y27/X27)*100,0)</f>
        <v>-209.99815291363086</v>
      </c>
      <c r="AA27" s="30">
        <f>SUM(AA21:AA26)</f>
        <v>-405759944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-46406</v>
      </c>
      <c r="D33" s="18"/>
      <c r="E33" s="19">
        <v>-11898</v>
      </c>
      <c r="F33" s="20">
        <v>-11898</v>
      </c>
      <c r="G33" s="20">
        <v>9321</v>
      </c>
      <c r="H33" s="36">
        <v>7807</v>
      </c>
      <c r="I33" s="36">
        <v>6188</v>
      </c>
      <c r="J33" s="36">
        <v>23316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23316</v>
      </c>
      <c r="X33" s="36">
        <v>-2976</v>
      </c>
      <c r="Y33" s="20">
        <v>26292</v>
      </c>
      <c r="Z33" s="21">
        <v>-883.46774193548379</v>
      </c>
      <c r="AA33" s="22">
        <v>-11898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-46406</v>
      </c>
      <c r="D36" s="26">
        <f>SUM(D31:D35)</f>
        <v>0</v>
      </c>
      <c r="E36" s="27">
        <f t="shared" si="2"/>
        <v>-935003</v>
      </c>
      <c r="F36" s="28">
        <f t="shared" si="2"/>
        <v>-11898</v>
      </c>
      <c r="G36" s="28">
        <f t="shared" si="2"/>
        <v>9321</v>
      </c>
      <c r="H36" s="28">
        <f t="shared" si="2"/>
        <v>7807</v>
      </c>
      <c r="I36" s="28">
        <f t="shared" si="2"/>
        <v>6188</v>
      </c>
      <c r="J36" s="28">
        <f t="shared" si="2"/>
        <v>23316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23316</v>
      </c>
      <c r="X36" s="28">
        <f t="shared" si="2"/>
        <v>-2976</v>
      </c>
      <c r="Y36" s="28">
        <f t="shared" si="2"/>
        <v>26292</v>
      </c>
      <c r="Z36" s="29">
        <f>+IF(X36&lt;&gt;0,+(Y36/X36)*100,0)</f>
        <v>-883.46774193548379</v>
      </c>
      <c r="AA36" s="30">
        <f>SUM(AA31:AA35)</f>
        <v>-11898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234488627</v>
      </c>
      <c r="D38" s="32">
        <f>+D17+D27+D36</f>
        <v>0</v>
      </c>
      <c r="E38" s="33">
        <f t="shared" si="3"/>
        <v>-1470140213</v>
      </c>
      <c r="F38" s="2">
        <f t="shared" si="3"/>
        <v>-1446365857</v>
      </c>
      <c r="G38" s="2">
        <f t="shared" si="3"/>
        <v>477674092</v>
      </c>
      <c r="H38" s="2">
        <f t="shared" si="3"/>
        <v>742631084</v>
      </c>
      <c r="I38" s="2">
        <f t="shared" si="3"/>
        <v>-933129583</v>
      </c>
      <c r="J38" s="2">
        <f t="shared" si="3"/>
        <v>287175593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287175593</v>
      </c>
      <c r="X38" s="2">
        <f t="shared" si="3"/>
        <v>-320736046</v>
      </c>
      <c r="Y38" s="2">
        <f t="shared" si="3"/>
        <v>607911639</v>
      </c>
      <c r="Z38" s="34">
        <f>+IF(X38&lt;&gt;0,+(Y38/X38)*100,0)</f>
        <v>-189.53642616146738</v>
      </c>
      <c r="AA38" s="35">
        <f>+AA17+AA27+AA36</f>
        <v>-1446365857</v>
      </c>
    </row>
    <row r="39" spans="1:27" x14ac:dyDescent="0.25">
      <c r="A39" s="23" t="s">
        <v>61</v>
      </c>
      <c r="B39" s="17"/>
      <c r="C39" s="32">
        <v>-741785075</v>
      </c>
      <c r="D39" s="32"/>
      <c r="E39" s="33">
        <v>-143394460</v>
      </c>
      <c r="F39" s="2">
        <v>-143394460</v>
      </c>
      <c r="G39" s="2">
        <v>-449816661</v>
      </c>
      <c r="H39" s="2">
        <f>+G40+H60</f>
        <v>27857431</v>
      </c>
      <c r="I39" s="2">
        <f>+H40+I60</f>
        <v>770488515</v>
      </c>
      <c r="J39" s="2">
        <f>+G39</f>
        <v>-449816661</v>
      </c>
      <c r="K39" s="2">
        <f>+I40+K60</f>
        <v>-162641068</v>
      </c>
      <c r="L39" s="2">
        <f>+K40+L60</f>
        <v>-162641068</v>
      </c>
      <c r="M39" s="2">
        <f>+L40+M60</f>
        <v>-162641068</v>
      </c>
      <c r="N39" s="2">
        <f>+K39</f>
        <v>-162641068</v>
      </c>
      <c r="O39" s="2">
        <f>+M40+O60</f>
        <v>-162641068</v>
      </c>
      <c r="P39" s="2">
        <f>+O40+P60</f>
        <v>-162641068</v>
      </c>
      <c r="Q39" s="2">
        <f>+P40+Q60</f>
        <v>-162641068</v>
      </c>
      <c r="R39" s="2">
        <f>+O39</f>
        <v>-162641068</v>
      </c>
      <c r="S39" s="2">
        <f>+Q40+S60</f>
        <v>-162641068</v>
      </c>
      <c r="T39" s="2">
        <f>+S40+T60</f>
        <v>-162641068</v>
      </c>
      <c r="U39" s="2">
        <f>+T40+U60</f>
        <v>-162641068</v>
      </c>
      <c r="V39" s="2">
        <f>+S39</f>
        <v>-162641068</v>
      </c>
      <c r="W39" s="2">
        <f>+G39</f>
        <v>-449816661</v>
      </c>
      <c r="X39" s="2">
        <v>-143394460</v>
      </c>
      <c r="Y39" s="2">
        <f>+W39-X39</f>
        <v>-306422201</v>
      </c>
      <c r="Z39" s="34">
        <f>+IF(X39&lt;&gt;0,+(Y39/X39)*100,0)</f>
        <v>213.69179883239559</v>
      </c>
      <c r="AA39" s="35">
        <v>-143394460</v>
      </c>
    </row>
    <row r="40" spans="1:27" x14ac:dyDescent="0.25">
      <c r="A40" s="41" t="s">
        <v>63</v>
      </c>
      <c r="B40" s="42" t="s">
        <v>62</v>
      </c>
      <c r="C40" s="43">
        <f>+C38+C39</f>
        <v>-507296448</v>
      </c>
      <c r="D40" s="43">
        <f t="shared" ref="D40:AA40" si="4">+D38+D39</f>
        <v>0</v>
      </c>
      <c r="E40" s="44">
        <f t="shared" si="4"/>
        <v>-1613534673</v>
      </c>
      <c r="F40" s="45">
        <f t="shared" si="4"/>
        <v>-1589760317</v>
      </c>
      <c r="G40" s="45">
        <f t="shared" si="4"/>
        <v>27857431</v>
      </c>
      <c r="H40" s="45">
        <f t="shared" si="4"/>
        <v>770488515</v>
      </c>
      <c r="I40" s="45">
        <f t="shared" si="4"/>
        <v>-162641068</v>
      </c>
      <c r="J40" s="45">
        <f>+I40</f>
        <v>-162641068</v>
      </c>
      <c r="K40" s="45">
        <f t="shared" si="4"/>
        <v>-162641068</v>
      </c>
      <c r="L40" s="45">
        <f t="shared" si="4"/>
        <v>-162641068</v>
      </c>
      <c r="M40" s="45">
        <f t="shared" si="4"/>
        <v>-162641068</v>
      </c>
      <c r="N40" s="45">
        <f>+M40</f>
        <v>-162641068</v>
      </c>
      <c r="O40" s="45">
        <f t="shared" si="4"/>
        <v>-162641068</v>
      </c>
      <c r="P40" s="45">
        <f t="shared" si="4"/>
        <v>-162641068</v>
      </c>
      <c r="Q40" s="45">
        <f t="shared" si="4"/>
        <v>-162641068</v>
      </c>
      <c r="R40" s="45">
        <f>+Q40</f>
        <v>-162641068</v>
      </c>
      <c r="S40" s="45">
        <f t="shared" si="4"/>
        <v>-162641068</v>
      </c>
      <c r="T40" s="45">
        <f t="shared" si="4"/>
        <v>-162641068</v>
      </c>
      <c r="U40" s="45">
        <f t="shared" si="4"/>
        <v>-162641068</v>
      </c>
      <c r="V40" s="45">
        <f>+U40</f>
        <v>-162641068</v>
      </c>
      <c r="W40" s="45">
        <f>+V40</f>
        <v>-162641068</v>
      </c>
      <c r="X40" s="45">
        <f t="shared" si="4"/>
        <v>-464130506</v>
      </c>
      <c r="Y40" s="45">
        <f t="shared" si="4"/>
        <v>301489438</v>
      </c>
      <c r="Z40" s="46">
        <f>+IF(X40&lt;&gt;0,+(Y40/X40)*100,0)</f>
        <v>-64.957901732923375</v>
      </c>
      <c r="AA40" s="47">
        <f t="shared" si="4"/>
        <v>-1589760317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-449816661</v>
      </c>
      <c r="J60">
        <v>-449816661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E9FF0F-2846-4FA1-BEE5-E2402D61F875}"/>
</file>

<file path=customXml/itemProps2.xml><?xml version="1.0" encoding="utf-8"?>
<ds:datastoreItem xmlns:ds="http://schemas.openxmlformats.org/officeDocument/2006/customXml" ds:itemID="{E9434084-FF03-4B73-97B7-947F89512A58}"/>
</file>

<file path=customXml/itemProps3.xml><?xml version="1.0" encoding="utf-8"?>
<ds:datastoreItem xmlns:ds="http://schemas.openxmlformats.org/officeDocument/2006/customXml" ds:itemID="{A54D07B0-DA49-48C1-B064-205EBA72DE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2023-10-20T13:47:20Z</dcterms:created>
  <dcterms:modified xsi:type="dcterms:W3CDTF">2023-10-20T13:49:57Z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